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27DE2AB4-E314-4935-A86F-41D82FD182A1}"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Hoja1!$A$2:$S$136</definedName>
    <definedName name="_xlnm.Print_Area" localSheetId="0">Hoja1!$A$1:$L$52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6" i="1" l="1"/>
  <c r="J136" i="1" l="1"/>
  <c r="J128" i="1" l="1"/>
  <c r="J129" i="1"/>
  <c r="J130" i="1"/>
  <c r="J131" i="1"/>
  <c r="J132" i="1"/>
  <c r="J133" i="1"/>
  <c r="J134" i="1"/>
  <c r="J135" i="1"/>
  <c r="H135" i="1"/>
  <c r="H132" i="1"/>
  <c r="H133" i="1"/>
  <c r="H134" i="1"/>
  <c r="F132" i="1"/>
  <c r="F133" i="1"/>
  <c r="F134" i="1"/>
  <c r="F135" i="1"/>
  <c r="H131" i="1"/>
  <c r="F129" i="1"/>
  <c r="F130" i="1"/>
  <c r="F131" i="1"/>
  <c r="H129" i="1" l="1"/>
  <c r="H130" i="1"/>
  <c r="H126" i="1" l="1"/>
  <c r="H127" i="1"/>
  <c r="F126" i="1"/>
  <c r="F127" i="1"/>
  <c r="F128" i="1"/>
  <c r="J126" i="1"/>
  <c r="J127" i="1"/>
  <c r="H113" i="1"/>
  <c r="H114" i="1"/>
  <c r="H115" i="1"/>
  <c r="H116" i="1"/>
  <c r="H117" i="1"/>
  <c r="H118" i="1"/>
  <c r="H119" i="1"/>
  <c r="H120" i="1"/>
  <c r="H121" i="1"/>
  <c r="H122" i="1"/>
  <c r="H123" i="1"/>
  <c r="H124" i="1"/>
  <c r="H125" i="1"/>
  <c r="J113" i="1"/>
  <c r="J114" i="1"/>
  <c r="J115" i="1"/>
  <c r="J116" i="1"/>
  <c r="J117" i="1"/>
  <c r="J118" i="1"/>
  <c r="J119" i="1"/>
  <c r="J120" i="1"/>
  <c r="J121" i="1"/>
  <c r="J122" i="1"/>
  <c r="J123" i="1"/>
  <c r="J124" i="1"/>
  <c r="J125" i="1"/>
  <c r="F113" i="1"/>
  <c r="F114" i="1"/>
  <c r="F115" i="1"/>
  <c r="F116" i="1"/>
  <c r="F117" i="1"/>
  <c r="F118" i="1"/>
  <c r="F119" i="1"/>
  <c r="F120" i="1"/>
  <c r="F121" i="1"/>
  <c r="F122" i="1"/>
  <c r="F123" i="1"/>
  <c r="F124" i="1"/>
  <c r="F125" i="1"/>
  <c r="J78" i="1" l="1"/>
  <c r="J79" i="1"/>
  <c r="J80" i="1"/>
  <c r="J81" i="1"/>
  <c r="J82" i="1"/>
  <c r="J83" i="1"/>
  <c r="J84" i="1"/>
  <c r="J85" i="1"/>
  <c r="J86" i="1"/>
  <c r="J87" i="1"/>
  <c r="J88" i="1"/>
  <c r="J89" i="1"/>
  <c r="J90" i="1"/>
  <c r="H91" i="1"/>
  <c r="H78" i="1"/>
  <c r="H79" i="1"/>
  <c r="H80" i="1"/>
  <c r="H81" i="1"/>
  <c r="H82" i="1"/>
  <c r="H83" i="1"/>
  <c r="H84" i="1"/>
  <c r="H85" i="1"/>
  <c r="H86" i="1"/>
  <c r="H87" i="1"/>
  <c r="H88" i="1"/>
  <c r="H89" i="1"/>
  <c r="H90" i="1"/>
  <c r="F78" i="1"/>
  <c r="F79" i="1"/>
  <c r="F80" i="1"/>
  <c r="F81" i="1"/>
  <c r="F82" i="1"/>
  <c r="F83" i="1"/>
  <c r="F84" i="1"/>
  <c r="F85" i="1"/>
  <c r="F86" i="1"/>
  <c r="F87" i="1"/>
  <c r="F88" i="1"/>
  <c r="F89" i="1"/>
  <c r="F90" i="1"/>
  <c r="F91" i="1"/>
  <c r="J108" i="1"/>
  <c r="J109" i="1"/>
  <c r="J110" i="1"/>
  <c r="J111" i="1"/>
  <c r="J112" i="1"/>
  <c r="H108" i="1"/>
  <c r="H109" i="1"/>
  <c r="H110" i="1"/>
  <c r="H111" i="1"/>
  <c r="H112" i="1"/>
  <c r="F108" i="1"/>
  <c r="F109" i="1"/>
  <c r="F110" i="1"/>
  <c r="F111" i="1"/>
  <c r="F112" i="1"/>
  <c r="J103" i="1" l="1"/>
  <c r="H103" i="1"/>
  <c r="F103" i="1"/>
  <c r="J91" i="1"/>
  <c r="J92" i="1"/>
  <c r="J93" i="1"/>
  <c r="J94" i="1"/>
  <c r="J95" i="1"/>
  <c r="J96" i="1"/>
  <c r="J97" i="1"/>
  <c r="J98" i="1"/>
  <c r="J99" i="1"/>
  <c r="J100" i="1"/>
  <c r="J101" i="1"/>
  <c r="J102" i="1"/>
  <c r="J104" i="1"/>
  <c r="J105" i="1"/>
  <c r="J106" i="1"/>
  <c r="J107" i="1"/>
  <c r="H107" i="1"/>
  <c r="H106" i="1"/>
  <c r="F106" i="1"/>
  <c r="F107" i="1"/>
  <c r="F76" i="1" l="1"/>
  <c r="F77"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92" i="1"/>
  <c r="F93" i="1"/>
  <c r="F94" i="1"/>
  <c r="F95" i="1"/>
  <c r="F96" i="1"/>
  <c r="F97" i="1"/>
  <c r="F98" i="1"/>
  <c r="F99" i="1"/>
  <c r="F100" i="1"/>
  <c r="F101" i="1"/>
  <c r="F102" i="1"/>
  <c r="F104" i="1"/>
  <c r="F105" i="1"/>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F4" i="1" l="1"/>
  <c r="F5" i="1"/>
  <c r="F6" i="1"/>
  <c r="F3" i="1"/>
  <c r="J3" i="1" l="1"/>
  <c r="H101" i="1" l="1"/>
  <c r="H102" i="1"/>
  <c r="H104" i="1"/>
  <c r="H105" i="1"/>
  <c r="H93" i="1" l="1"/>
  <c r="H100" i="1" l="1"/>
  <c r="H99" i="1"/>
  <c r="H98" i="1"/>
  <c r="H97" i="1"/>
  <c r="H96" i="1"/>
  <c r="H95" i="1"/>
  <c r="H94" i="1"/>
  <c r="H92"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<sst xmlns="http://schemas.openxmlformats.org/spreadsheetml/2006/main" count="695" uniqueCount="527">
  <si>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</si>
  <si>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</si>
  <si>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</si>
  <si>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</si>
  <si>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</si>
  <si>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</si>
  <si>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CORREO DEL CONTRATISTA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</si>
  <si>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</si>
  <si>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</si>
  <si>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</si>
  <si>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</si>
  <si>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</si>
  <si>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</si>
  <si>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</si>
  <si>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</si>
  <si>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</si>
  <si>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</si>
  <si>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</si>
  <si>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</si>
  <si>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</si>
  <si>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</si>
  <si>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</si>
  <si>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</si>
  <si>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</si>
  <si>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</si>
  <si>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PRESTACION DE SERVICIOS</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</si>
  <si>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</si>
  <si>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para brindar acompañamiento y asistencia técnica en el seguimiento y cierre de proyectos que se ejecuten con entidades territoriales y otras organizaciones, asociados a la infraestructura de la prestación de servicios de salud</t>
  </si>
  <si>
    <t>MSPS-1127-2024</t>
  </si>
  <si>
    <t>MSPS-1209-2024</t>
  </si>
  <si>
    <t>COMPRAVENTA</t>
  </si>
  <si>
    <t>CONVENIO</t>
  </si>
  <si>
    <t>Prestación de servicios para apoyar a la Dirección de Desarrollo del Talento Humano en salud, en la verificación y cargue de información, metodología y demás aspectos relacionados con el RETHUS, SNRM, y con la autorización del ejercicio de la profesión u ocupación, brindado asistencia y respuesta a los colegios profesionales, Secretarías Departamentales en Salud y a la ciudadanía en general, en relación con el registro de información en los aplicativos en comento.</t>
  </si>
  <si>
    <t>Prestar servicios profesionales al Grupo de Gestión para la Promoción y Prevención en la gestión técnica y el seguimiento a la implementación de la Estrategia de Equipos Básicos de salud en los territorios.</t>
  </si>
  <si>
    <t>Prestación de servicios profesionales de apoyo al Ministerio de Salud y Protección Social en el procesamiento, análisis y monitoreo de la información de servicios y tecnologías financiados con recursos del sistema general de seguridad social en salud</t>
  </si>
  <si>
    <t>danier-17@live.com</t>
  </si>
  <si>
    <t>hoyoshenry@gmail.com</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</si>
  <si>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</si>
  <si>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https://community.secop.gov.co/Public/Tendering/OpportunityDetail/Index?noticeUID=CO1.NTC.6257655&amp;isFromPublicArea=True&amp;isModal=true&amp;asPopupView=true</t>
  </si>
  <si>
    <t>correscol@paho.org</t>
  </si>
  <si>
    <t>N/A</t>
  </si>
  <si>
    <t>MSPS-1017-2024</t>
  </si>
  <si>
    <t>MSPS-1018-2024</t>
  </si>
  <si>
    <t>MSPS-1089-2024</t>
  </si>
  <si>
    <t>MSPS-1193-2024</t>
  </si>
  <si>
    <t>MSPS-1231-2024</t>
  </si>
  <si>
    <t>MSPS-1232-2024</t>
  </si>
  <si>
    <t>MSPS-1235-2024</t>
  </si>
  <si>
    <t>MSPS-1242-2024</t>
  </si>
  <si>
    <t>MSPS-1246-2024</t>
  </si>
  <si>
    <t>MSPS-1247-2024</t>
  </si>
  <si>
    <t>MSPS-1249-2024</t>
  </si>
  <si>
    <t>MSPS-1250-2024</t>
  </si>
  <si>
    <t>MSPS-1252-2024</t>
  </si>
  <si>
    <t>MSPS-1253-2024</t>
  </si>
  <si>
    <t>MSPS-1257-2024</t>
  </si>
  <si>
    <t>MSPS-1259-2024</t>
  </si>
  <si>
    <t>MSPS-1260-2024</t>
  </si>
  <si>
    <t>MSPS-1261-2024</t>
  </si>
  <si>
    <t>MSPS-1263-2024</t>
  </si>
  <si>
    <t>MSPS-1267-2024</t>
  </si>
  <si>
    <t>MSPS-1268-2024</t>
  </si>
  <si>
    <t>MSPS-1269-2024</t>
  </si>
  <si>
    <t>MSPS-1270-2024</t>
  </si>
  <si>
    <t>MSPS-1271-2024</t>
  </si>
  <si>
    <t>MSPS-1272-2024</t>
  </si>
  <si>
    <t>MSPS-1273-2024</t>
  </si>
  <si>
    <t>MSPS-1274-2024</t>
  </si>
  <si>
    <t>MSPS-1275-2024</t>
  </si>
  <si>
    <t>MSPS-1276-2024</t>
  </si>
  <si>
    <t>MSPS-1278-2024</t>
  </si>
  <si>
    <t>MSPS-1280-2024</t>
  </si>
  <si>
    <t>MSPS-1282-2024</t>
  </si>
  <si>
    <t>MSPS-1283-2024</t>
  </si>
  <si>
    <t>MSPS-1284-2024</t>
  </si>
  <si>
    <t>MSPS-1285-2024</t>
  </si>
  <si>
    <t>MSPS-1286-2024</t>
  </si>
  <si>
    <t>MSPS-1287-2024</t>
  </si>
  <si>
    <t>MSPS-1288-2024</t>
  </si>
  <si>
    <t>MSPS-1289-2024</t>
  </si>
  <si>
    <t>MSPS-1290-2024</t>
  </si>
  <si>
    <t>MSPS-1291-2024</t>
  </si>
  <si>
    <t>MSPS-1292-2024</t>
  </si>
  <si>
    <t>MSPS-1293-2024</t>
  </si>
  <si>
    <t>MSPS-1294-2024</t>
  </si>
  <si>
    <t>MSPS-1295-2024</t>
  </si>
  <si>
    <t>MSPS-1296-2024</t>
  </si>
  <si>
    <t>MSPS-1298-2024</t>
  </si>
  <si>
    <t>MSPS-1299-2024</t>
  </si>
  <si>
    <t>MSPS-1300-2024</t>
  </si>
  <si>
    <t>MSPS-1301-2024</t>
  </si>
  <si>
    <t>MSPS-1303-2024</t>
  </si>
  <si>
    <t>MSPS-1305-2024</t>
  </si>
  <si>
    <t>MSPS-1306-2024</t>
  </si>
  <si>
    <t>MSPS-1308-2024</t>
  </si>
  <si>
    <t>MSPS-1309-2024</t>
  </si>
  <si>
    <t>MSPS-1310-2024</t>
  </si>
  <si>
    <t>MSPS-1311-2024</t>
  </si>
  <si>
    <t>MSPS-1312-2024</t>
  </si>
  <si>
    <t>MSPS-1315-2024</t>
  </si>
  <si>
    <t>MSPS-1316-2024</t>
  </si>
  <si>
    <t>MSPS-1317-2024</t>
  </si>
  <si>
    <t>MSPS-1318-2024</t>
  </si>
  <si>
    <t>MSPS-1319-2024</t>
  </si>
  <si>
    <t>MSPS-1323-2024</t>
  </si>
  <si>
    <t>MSPS-1328-2024</t>
  </si>
  <si>
    <t>MSPS-1331-2024</t>
  </si>
  <si>
    <t>MSPS-1334-2024</t>
  </si>
  <si>
    <t>MSPS-1335-2024</t>
  </si>
  <si>
    <t>CONSULTORIA</t>
  </si>
  <si>
    <t>Prestar servicios profesionales brindando apoyo jurídico a la DPSAP, en la estructuración y elaboración de proyectos
de normas, documentos y lineamientos técnicos, asociados a la prestación de servicios de salud en el marco del
modelo preventivo y predictivo en armonía con las políticas del Gobierno Nacional, así como el apoyo en el
seguimiento a las directrices, requerimientos, órdenes, autos y sentencias emanadas por las distintas jurisdicciones._x000D_</t>
  </si>
  <si>
    <t>Prestar servicios profesionales para brindar acompañamiento y asistencia técnica en el seguimiento y cierre de proyectos que se ejecuten con entidades territoriales y otras organizaciones, asociados a la infraestructura de la prestación de servicios de salud.</t>
  </si>
  <si>
    <t>Prestar servicios profesionales a la oficina de Promoción Social para apoyar desde el componente jurídico el seguimiento y cierre de las transferencias realizadas a Entidades Territoriales y ESE.</t>
  </si>
  <si>
    <t>Prestar servicios profesionales brindando apoyo jurídico al Ministerio de Salud y Protección Social en el seguimiento a la ejecución de los recursos asignados para el desarrollo de los proyectos de infraestructura asociados a la prestación de servicios en salud.</t>
  </si>
  <si>
    <t>Prestar servicios profesionales a la oficina de promoción social para apoyar actividades de carácter operativo en la
gestión financiera del seguimiento y cierre de las transferencias realizadas a entidades territoriales y ese.</t>
  </si>
  <si>
    <t xml:space="preserve">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 </t>
  </si>
  <si>
    <t>Prestar los servicios profesionales a la Oficina de Tecnología de la Información y la Comunicación TIC del Ministerio de Salud y de la Protección Social en el análisis, levantamiento y documentación de los requerimientos asociados al software desarrollado por el Ministerio.</t>
  </si>
  <si>
    <t>Prestación de servicios profesionales para apoyar técnicamente a la Oficina de Tecnología de la Información y la Comunicación OTIC en la estructuración de la operación de crédito y en el direccionamiento estratégico del proyecto de inversión actual, monitoreo por resultados y seguimiento a iniciativas TI asociados al Plan Nacional de Desarrollo. (Servicio de información actualizados- Plan de trabajo).</t>
  </si>
  <si>
    <t xml:space="preserve">PRESTAR SERVICIOS PROFESIONALES EN LA SUBDIRECCIÓN DE ENFERMEDADES NO TRANSMISIBLES PARA EL SEGUIMIENTO A LA IMPLEMENTACIÓN DEL COMPONENTE DE ATENCIÓN INTEGRAL EN SALUD CON ÉNFASIS EN SALUD MENTAL, DEL PROGRAMA NACIONAL JÓVENES EN PAZ </t>
  </si>
  <si>
    <t xml:space="preserve">Completar la FASE I DE LA ENCUESTA NACIONAL DE SITUACIÓN NUTRICIONAL (ENSIN) en su cuarta versión en Colombia, bajo los lineamientos de la Norma Técnica de Calidad del Procesamiento Estadístico NTC PE 1000 de 2020 </t>
  </si>
  <si>
    <t xml:space="preserve">Realizar la Fase I de la Encuesta Nacional de Salud Mental, bajo los lineamientos de la Norma Técnica de Calidad del Procesamiento Estadístico NTC PE 1000 de 2020. </t>
  </si>
  <si>
    <t>Prestación de servicios profesionales para apoyar las labores de gestión que se desarrollan en la Subdirección de Gestión del Talento Humano, Grupo de Nómina, relacionadas con deuda presunta.</t>
  </si>
  <si>
    <t>Prestar servicios profesionales a la Oficina de Promoción Social para el desarrollo, implementación y seguimiento de estrategias de atención a poblaciones vulnerables</t>
  </si>
  <si>
    <t>Evaluar la satisfacción de los usuarios del sistema de salud en Colombia con énfasis en atención primaria en salud mediante una encuesta a nivel nacional.</t>
  </si>
  <si>
    <t>Prestar servicios en diseño gráfico para la implementación de las estrategias de comunicación para ser viables en los avances de la gestión misional de los públicos internos y externos del ministerio.</t>
  </si>
  <si>
    <t>Brindar apoyo a través de los canales de comunicación definidos por la entidad, que permita orientar e informar a los ciudadanos con énfasis en los temas misionales de la entidad.</t>
  </si>
  <si>
    <t>Realizar la segunda auditoría de seguimiento a la certificación del Sistema de Gestión de Energía del Ministerio de Salud y Protección Social bajo la Norma ISO 50001:2018</t>
  </si>
  <si>
    <t>Adquisición de medicamentos para eventos de interés en salud pública</t>
  </si>
  <si>
    <t>Prestar sus servicios profesionales en la Oficina de Gestión Territorial, Emergencias y Desastres del Ministerio de Salud y Protección Social, para apoyar la estructuración de documentos técnicos en el marco de la gestión del riesgo y desastres en salud.</t>
  </si>
  <si>
    <t>Desarrollar evaluaciones de tecnologías en salud y documentos técnicos a partir de la evidencia científica disponible que permitan contar con los insumos necesarios para la toma de decisiones informadas en materia de salud pública y prestación de servicios en salud.</t>
  </si>
  <si>
    <t>Prestar servicios profesionales a la Oficina de Promoción Social de carácter administrativo en el seguimiento y cierre de las transferencias realizadas a entidades territoriales y ESE.</t>
  </si>
  <si>
    <t>Prestar servicios de organización y apoyo logístico integral para el desarrollo de los eventos en los que participe el Ministerio de Salud y Protección Social en cumplimiento de sus objetivos.</t>
  </si>
  <si>
    <t>Prestar servicios profesionales para apoyar a la Oficina de Promoción Social en las acciones de
alistamiento para la implementación de la atención psicosocial a víctimas de conflicto armando
residentes en el exterior, conforme a los lineamientos del Ministerio de Salud y Protección Social</t>
  </si>
  <si>
    <t>Prestación de Servicios Profesionales al Ministerio, para el apoyo técnico en el análisis,
a través de modelos teóricos o técnicas matemáticas, de datos del Sistema General de Seguridad social para la
obtención de resultados confiables como insumo para las decisiones en materia regulatoria respecto de los
beneficios, costos y tarifas del aseguramiento en salud.</t>
  </si>
  <si>
    <t>Prestar servicios profesionales para apoyar el fortalecimiento a los actores del Sistema General de Seguridad Social en Salud para la implementación del PAPSIVI conforme a los lineamientos dados por el Ministerio de Salud y Protección Social.</t>
  </si>
  <si>
    <t>Prestar servicios profesionales a la oficina de Promoción Social para apoyar el desarrollo, implementación y
seguimiento de estrategias de atención a poblaciones vulnerables</t>
  </si>
  <si>
    <t>Prestar servicios profesionales para apoyar el fortalecimiento a los actores del sistema general de seguridad social en salud para la implementación del PAPSIVI conforme a los lineamientos dados por el Ministerio de Salud y Protección Social.</t>
  </si>
  <si>
    <t>Prestar servicios profesionales al Ministerio de Salud y Protección Social para apoyar el análisis jurídico, la redacción, consolidación e interpretación normativa, así como la elaboración de proyectos de actos administrativos relacionados con la regulación de los Beneficios, Costos y Tarifas del Aseguramiento en Salud.</t>
  </si>
  <si>
    <t>Prestación de servicios profesionales de apoyo jurídico al Ministerio de Salud y Protección Social en el estudio e interpretación de la normatividad del Sistema General de Seguridad Social en Salud, así como en la proyección, revisión y consolidación de la normatividad regulatoria de la Dirección de regulación de beneficios, costos y tarifas del Aseguramiento en Salud.</t>
  </si>
  <si>
    <t>Prestar sus servicios profesionales en la Oficina de Gestión Territorial, Emergencias y Desastres del Ministerio de
Salud y Protección Social, para apoyar la estructuración de documentos técnicos en el marco de la gestión del riesgo
y desastres en salud.</t>
  </si>
  <si>
    <t>Prestar servicios de apoyo a la gestión a la Oficina de Promoción Social, para el desarrollo de la gestión administrativa
requerida para la organización, clasificación y trámite de información de población en condición de vulnerabilidad.</t>
  </si>
  <si>
    <t>Adquisición de los servicios de conectividad para el ministerio de salud y
protección social.</t>
  </si>
  <si>
    <t>Prestación de servicios para la realización de las evaluaciones médicas ocupacionales
que requiera el Ministerio de Salud y Protección Social.</t>
  </si>
  <si>
    <t>PRESTAR SERVICIOS PROFESIONALES EN LA SUBDIRECCIÓN DE ENFERMEDADES NO TRANSMISIBLES PARA EL SEGUIMIENTO A LA IMPLEMENTACIÓN DEL COMPONENTE DE ATENCIÓN INTEGRAL EN SALUD CON ÉNFASIS EN SALUD MENTAL, DEL PROGRAMA NACIONAL JÓVENES EN PAZ</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</si>
  <si>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</si>
  <si>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Prestación de servicios para apoyar a la Subdirección de Gestión de Talento Humano en las actividades requeridas
para la gestión documental, correspondencia y organización del archivo de gestión</t>
  </si>
  <si>
    <t>Prestar servicios profesionales para apoyar a la DPSAP en los procesos administrativos y de logística relacionados con la implementación, asistencia técnica y seguimiento de los planes, programas y proyectos relacionados con la gestión integral en la prestación de servicios de salud.</t>
  </si>
  <si>
    <t>Prestar los servicios de apoyo para brindar atención a través de los canales de comunicación definidos por el Ministerio
de Salud y protección social, que permita orientar e informar a los ciudadanos con énfasis en los temas misionales de
la entidad. (Servicio de información actualizados- Plan de trabajo).</t>
  </si>
  <si>
    <t>Brindar apoyo a través de los canales de comunicación definidos por la entidad, que permita orientar e informar a los
ciudadanos con énfasis en los temas misionales de la entidad.</t>
  </si>
  <si>
    <t>Prestar servicios profesionales al Grupo de Gestión para la promoción y prevención en la gestión técnica y el seguimiento a la implementación de la Estrategia de Equipos Básicos de Salud en los territorios.</t>
  </si>
  <si>
    <t>Prestación de servicios profesionales para apoyar las actividades del Sistema de
Vigilancia Epidemiológico Ocupacional del Riesgo Biomecánico dentro del Sistema de Gestión de Seguridad y
Salud en el Trabajo de la Subdirección de Gestión del Talento Humano, dirigidas a los servidores públicos y
contratistas del Ministerio de Salud y Protección Social.</t>
  </si>
  <si>
    <t>Prestar servicios profesionales al grupo sexualidad y derechos sexuales y reproductivos para el seguimiento y 
actualización de los componentes técnicos de la Política de Sexualidad y Derechos Sexuales y Reproductivos.</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</si>
  <si>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integradas._x000D_</t>
  </si>
  <si>
    <t>Prestar servicios profesionales al Grupo Sexualidad y Derechos Sexuales y Reproductivos en desarrollos técnicos en los temas emergentes como la prevención del feminicidio, Técnicas de Reproducción Humana Asistida, endometriosis, entre otros, en el marco de la Política de Sexualidad y Derechos Sexuales y Reproductivos.</t>
  </si>
  <si>
    <t>Prestar sus servicios profesionales en la Oficina de Gestión Territorial, Emergencias y Desastres del Ministerio de 
Salud y Protección Social, para apoyar la estructuración de documentos técnicos en el marco de la gestión del riesgo 
y desastres en salud.</t>
  </si>
  <si>
    <t>Prestar sus servicios profesionales en la Oficina de Gestión Territorial, Emergencias y Desastres del 
Ministerio de Salud y Protección Social, para apoyar la estructuración de documentos técnicos en el marco 
de la gestión del riesgo y desastres en salud.</t>
  </si>
  <si>
    <t>Prestar servicios profesionales a la Subdirección de Infraestructura en salud brindando asistencia técnica, con énfasis en la ingeniería estructural y seguimiento a los proyectos de infraestructura física en salud, en desarrollo de las obras que ejecuten las empresas sociales del estado y los entes territoriales.</t>
  </si>
  <si>
    <t>Prestar servicios profesionales al MSPS en la gestión y seguimiento a los planes, programas, proyectos que contribuyan a la generación de conocimiento e información de valor para el fortalecimiento de la planeación sectorial e institucional.</t>
  </si>
  <si>
    <t>Prestar sus servicios profesionales al Ministerio de Salud y Protección Social, para apoyar la identificación y caracterización de los sistemas de información de la Oficina de Gestión Territorial, Emergencias y Desastres.</t>
  </si>
  <si>
    <t>Prestar servicios profesionales apoyando las actividades definidas en el proceso de Gestión de Contratación</t>
  </si>
  <si>
    <t>Prestar servicios profesionales para apoyar las actividades definidas en el proceso de Gestión Contractual relacionados 
con el componente tecnológico de la entidad para desarrollar e integrar las tecnologías digitales</t>
  </si>
  <si>
    <t>PRESTAR SERVICIOS PROFESIONALES AL MINISTERIO DE SALUD Y PROTECCION SOCIAL CON EL FIN DE
BRINDAR ASISTENCIA Y ACOMPANAMIENTO JURIDICO EN LOS PROCESOS Y ASUNTOS ADELANTADOS
DENTRO DEL TERRITORIO NACIONAL EN QUE ESTA SEA PARTE EL MINISTERIO, CON EL FIN DE EJERCER
LA DEFENSA JURÍDICA Y EVITAR LA CONFIGURACIÓN DE DAÑOS ANTIJURÍDICOS.</t>
  </si>
  <si>
    <t>Prestación de servicios profesionales a la D. Epidemiologia y demografía, grupo de gestión del conocimiento y fuentes de información con énfasis en la ejecución de estudios poblacionales según necesidades del Ministerio.</t>
  </si>
  <si>
    <t>Prestar servicios profesionales para apoyar al MSPS en las acciones de planeación y seguimiento de resultados en 
el marco de los estudios, evaluaciones e investigaciones incluidos en la agenda 2024.</t>
  </si>
  <si>
    <t>Prestar servicios profesionales a la Oficina Asesora de Planeación y Estudios Sectoriales para la implementación y 
puesta en marcha de la herramienta y/o instrumento que integra los sistemas de evaluación con los que interactúa la 
OAPES.</t>
  </si>
  <si>
    <t>Prestar servicios profesionales apoyando las actividades definidas en el proceso de Gestión de Contratación._x000D_</t>
  </si>
  <si>
    <t>Prestación de servicios de apoyo a la gestión para el manejo de inventarios, dentro de las actividades de administración y despacho de insumos de interés en salud pública en el marco del Plan Ampliado de Inmunizaciones</t>
  </si>
  <si>
    <t>Prestación de servicios profesionales para apoyar técnicamente el diseño de piezas comunicativas en las diferentes herramientas de comunicación, de los procesos y actividades requeridas para la gestión del talento humano de la entidad y del ejercicio del talento humano en salud.</t>
  </si>
  <si>
    <t>Adquisición de puntos ecológicos para las sedes del Ministerio de Salud y Protección Social.</t>
  </si>
  <si>
    <t>Prestar servicios profesionales al Grupo para la Gestión para la Promoción y Prevención en el acompañamiento y seguimiento jurídico de los procesos de monitoreo, evaluación y control de las intervenciones colectivas y la inversión que realizan los diferentes actores del sistema en materia de promoción de la salud y prevención de la enfermedad</t>
  </si>
  <si>
    <r>
      <rPr>
        <sz val="14"/>
        <color theme="1"/>
        <rFont val="Geomanist Light"/>
        <family val="3"/>
      </rPr>
      <t>LISTADO DE CONTRATOS FIRMADOS DURANTE EL MES DE JULIO DEL AÑO 2024
FECHA</t>
    </r>
    <r>
      <rPr>
        <b/>
        <sz val="14"/>
        <color theme="1"/>
        <rFont val="Geomanist Light"/>
        <family val="3"/>
      </rPr>
      <t>: JULIO 2024</t>
    </r>
    <r>
      <rPr>
        <b/>
        <sz val="11"/>
        <color theme="1"/>
        <rFont val="Geomanist Bold"/>
        <family val="3"/>
      </rPr>
      <t xml:space="preserve">
</t>
    </r>
  </si>
  <si>
    <t>luciagaliano27@gmail.com</t>
  </si>
  <si>
    <t>leorf2910@gmail.com</t>
  </si>
  <si>
    <t>pablorodriguezrodriguez@outlook.com</t>
  </si>
  <si>
    <t>INFO@LOPEZCUESTA.COM</t>
  </si>
  <si>
    <t>karen.sapuyp@gmail.com</t>
  </si>
  <si>
    <t>salwarapag@hotmail.com</t>
  </si>
  <si>
    <t>duvay1996@hotmail.com</t>
  </si>
  <si>
    <t>JOSEEDUARDO.P23@GMAIL.COM</t>
  </si>
  <si>
    <t>mccruza@hotmail.com</t>
  </si>
  <si>
    <t>YIYEBUITRAGO@GMAIL.COM</t>
  </si>
  <si>
    <t>analytica.mse@gmail.com</t>
  </si>
  <si>
    <t>EMICERTUCHESTER@GMAIL.COM</t>
  </si>
  <si>
    <t>jakyr8989@gmail.com</t>
  </si>
  <si>
    <t>hernancortes730@gmail.com</t>
  </si>
  <si>
    <t>JUANC7819@GMAIL.COM</t>
  </si>
  <si>
    <t>arquitectalissy26@gmail.com</t>
  </si>
  <si>
    <t>andresbec18@gmail.com</t>
  </si>
  <si>
    <t>tatyalzategarces@hotmail.com</t>
  </si>
  <si>
    <t>conta.bilidad@bureauveritas.com_x000D_</t>
  </si>
  <si>
    <t>joseesnoraldor@yahoo.es</t>
  </si>
  <si>
    <t>direccion.ejecutiva.iets.org.co</t>
  </si>
  <si>
    <t>JOSEMANUEL01BARCO09@GMAIL.COM</t>
  </si>
  <si>
    <t>licitaciones@qgeneracion.com</t>
  </si>
  <si>
    <t>HIRNEYR15@GMAIL.COM</t>
  </si>
  <si>
    <t>giovanni.hurtado@gmail.com</t>
  </si>
  <si>
    <t>claudiamilenasarmientoarevalo@gmail.com</t>
  </si>
  <si>
    <t>bibianadiazr21@gmail.com</t>
  </si>
  <si>
    <t>vinotinto61.com@hotmail.com</t>
  </si>
  <si>
    <t>ectorf.comunicacion@gmail.com</t>
  </si>
  <si>
    <t>ALBALUCIA062@GMAIL.COM</t>
  </si>
  <si>
    <t>pchakbto@gmail.com</t>
  </si>
  <si>
    <t>mcasti1978@gmail.com</t>
  </si>
  <si>
    <t>fraxig5@hotmail.com</t>
  </si>
  <si>
    <t>CAMILADAYS.WORK@GMAIL.COM</t>
  </si>
  <si>
    <t>dircontabilidad@qualitas-salud.com</t>
  </si>
  <si>
    <t>juan33carlos89@yahoo.es</t>
  </si>
  <si>
    <t>MARIO.MARTINEZ0329@HOTMAIL.ES</t>
  </si>
  <si>
    <t>yarayeniffer@gmail.com</t>
  </si>
  <si>
    <t>ilbervenado1210@hotmail.com</t>
  </si>
  <si>
    <t>CARLOSHHV@GMAIL.COM</t>
  </si>
  <si>
    <t>MARIOALEJANDROS10@HOTMAIL.COM</t>
  </si>
  <si>
    <t>fabianmauricioecheverria@gmail.com</t>
  </si>
  <si>
    <t>BANL30@GMAIL.COM</t>
  </si>
  <si>
    <t>montanezmiguel@yahoo.com</t>
  </si>
  <si>
    <t>JAFOREROH@HOTMAIL.COM</t>
  </si>
  <si>
    <t>jariascoso@unal.edu.co</t>
  </si>
  <si>
    <t>grayicov@hotmail.com</t>
  </si>
  <si>
    <t>murilloajulian@gmail.com</t>
  </si>
  <si>
    <t>SEBASTIANCRUZ.CO@GMAIL.COM</t>
  </si>
  <si>
    <t>CPLILIANACORREDOR@GMAIL.COM</t>
  </si>
  <si>
    <t>mariangelpalacios67@gmail.com
dilipamo@hotmail.com</t>
  </si>
  <si>
    <t>paons8@gmail.com</t>
  </si>
  <si>
    <t>lilimargalindo@hotail.com</t>
  </si>
  <si>
    <t>valeriacamposg97@gmail.com</t>
  </si>
  <si>
    <t>lblancobecerra@yahoo.com</t>
  </si>
  <si>
    <t>VIVIAANSETROC.R@GMAIL.COM</t>
  </si>
  <si>
    <t>anicastrony2@gmail.com</t>
  </si>
  <si>
    <t>guatibonzac@hotmail.com</t>
  </si>
  <si>
    <t>KSDIAZC13@GMAIL.COM</t>
  </si>
  <si>
    <t>gloria.conescol@gmail.com</t>
  </si>
  <si>
    <t>maviga2209@hotmail.com</t>
  </si>
  <si>
    <t>jaimepfx@hotmail.com</t>
  </si>
  <si>
    <t>ABOGADOWILSONMAYORGA@GMAIL.COM</t>
  </si>
  <si>
    <t>https://community.secop.gov.co/Public/Tendering/OpportunityDetail/Index?noticeUID=CO1.NTC.6317430</t>
  </si>
  <si>
    <t>https://community.secop.gov.co/Public/Tendering/OpportunityDetail/Index?noticeUID=CO1.NTC.6317739</t>
  </si>
  <si>
    <t>https://community.secop.gov.co/Public/Tendering/OpportunityDetail/Index?noticeUID=CO1.NTC.6312714</t>
  </si>
  <si>
    <t>https://community.secop.gov.co/Public/Tendering/OpportunityDetail/Index?noticeUID=CO1.NTC.6318907</t>
  </si>
  <si>
    <t>https://community.secop.gov.co/Public/Tendering/OpportunityDetail/Index?noticeUID=CO1.NTC.6346048</t>
  </si>
  <si>
    <t>https://community.secop.gov.co/Public/Tendering/OpportunityDetail/Index?noticeUID=CO1.NTC.6421536</t>
  </si>
  <si>
    <t>https://community.secop.gov.co/Public/Tendering/OpportunityDetail/Index?noticeUID=CO1.NTC.6318916</t>
  </si>
  <si>
    <t>https://community.secop.gov.co/Public/Tendering/OpportunityDetail/Index?noticeUID=CO1.NTC.6312502</t>
  </si>
  <si>
    <t>https://community.secop.gov.co/Public/Tendering/OpportunityDetail/Index?noticeUID=CO1.NTC.6308912</t>
  </si>
  <si>
    <t>https://community.secop.gov.co/Public/Tendering/OpportunityDetail/Index?noticeUID=CO1.NTC.6314829</t>
  </si>
  <si>
    <t>https://community.secop.gov.co/Public/Tendering/OpportunityDetail/Index?noticeUID=CO1.NTC.6027512</t>
  </si>
  <si>
    <t>https://community.secop.gov.co/Public/Tendering/OpportunityDetail/Index?noticeUID=CO1.NTC.6074216</t>
  </si>
  <si>
    <t>https://community.secop.gov.co/Public/Tendering/OpportunityDetail/Index?noticeUID=CO1.NTC.6292900</t>
  </si>
  <si>
    <t>https://community.secop.gov.co/Public/Tendering/OpportunityDetail/Index?noticeUID=CO1.NTC.6317061</t>
  </si>
  <si>
    <t>https://community.secop.gov.co/Public/Tendering/OpportunityDetail/Index?noticeUID=CO1.NTC.6088920</t>
  </si>
  <si>
    <t>https://community.secop.gov.co/Public/Tendering/OpportunityDetail/Index?noticeUID=CO1.NTC.6313869</t>
  </si>
  <si>
    <t>https://community.secop.gov.co/Public/Tendering/OpportunityDetail/Index?noticeUID=CO1.NTC.6395251</t>
  </si>
  <si>
    <t>https://community.secop.gov.co/Public/Tendering/OpportunityDetail/Index?noticeUID=CO1.NTC.6318917</t>
  </si>
  <si>
    <t>https://community.secop.gov.co/Public/Tendering/OpportunityDetail/Index?noticeUID=CO1.NTC.6308625</t>
  </si>
  <si>
    <t>https://community.secop.gov.co/Public/Tendering/OpportunityDetail/Index?noticeUID=CO1.NTC.6320450</t>
  </si>
  <si>
    <t>https://community.secop.gov.co/Public/Tendering/OpportunityDetail/Index?noticeUID=CO1.NTC.6351929</t>
  </si>
  <si>
    <t>https://community.secop.gov.co/Public/Tendering/OpportunityDetail/Index?noticeUID=CO1.NTC.6358508</t>
  </si>
  <si>
    <t>https://community.secop.gov.co/Public/Tendering/OpportunityDetail/Index?noticeUID=CO1.NTC.6345403</t>
  </si>
  <si>
    <t>https://community.secop.gov.co/Public/Tendering/OpportunityDetail/Index?noticeUID=CO1.NTC.6363449</t>
  </si>
  <si>
    <t>https://community.secop.gov.co/Public/Tendering/OpportunityDetail/Index?noticeUID=CO1.NTC.6338672</t>
  </si>
  <si>
    <t>https://community.secop.gov.co/Public/Tendering/OpportunityDetail/Index?noticeUID=CO1.NTC.5968382</t>
  </si>
  <si>
    <t>https://community.secop.gov.co/Public/Tendering/OpportunityDetail/Index?noticeUID=CO1.NTC.6345515</t>
  </si>
  <si>
    <t>https://community.secop.gov.co/Public/Tendering/OpportunityDetail/Index?noticeUID=CO1.NTC.6344629</t>
  </si>
  <si>
    <t>https://community.secop.gov.co/Public/Tendering/OpportunityDetail/Index?noticeUID=CO1.NTC.6379182</t>
  </si>
  <si>
    <t>https://community.secop.gov.co/Public/Tendering/OpportunityDetail/Index?noticeUID=CO1.NTC.6375241</t>
  </si>
  <si>
    <t>https://community.secop.gov.co/Public/Tendering/OpportunityDetail/Index?noticeUID=CO1.NTC.6378538</t>
  </si>
  <si>
    <t>https://community.secop.gov.co/Public/Tendering/OpportunityDetail/Index?noticeUID=CO1.NTC.6361378</t>
  </si>
  <si>
    <t>https://community.secop.gov.co/Public/Tendering/OpportunityDetail/Index?noticeUID=CO1.NTC.6354152</t>
  </si>
  <si>
    <t>https://community.secop.gov.co/Public/Tendering/OpportunityDetail/Index?noticeUID=CO1.NTC.6349111</t>
  </si>
  <si>
    <t>https://community.secop.gov.co/Public/Tendering/OpportunityDetail/Index?noticeUID=CO1.NTC.6351945</t>
  </si>
  <si>
    <t>https://community.secop.gov.co/Public/Tendering/OpportunityDetail/Index?noticeUID=CO1.NTC.6358405</t>
  </si>
  <si>
    <t>https://community.secop.gov.co/Public/Tendering/OpportunityDetail/Index?noticeUID=CO1.NTC.6353697</t>
  </si>
  <si>
    <t>https://community.secop.gov.co/Public/Tendering/OpportunityDetail/Index?noticeUID=CO1.NTC.6353424</t>
  </si>
  <si>
    <t>https://community.secop.gov.co/Public/Tendering/OpportunityDetail/Index?noticeUID=CO1.NTC.6270348</t>
  </si>
  <si>
    <t>https://community.secop.gov.co/Public/Tendering/OpportunityDetail/Index?noticeUID=CO1.NTC.6369402</t>
  </si>
  <si>
    <t>https://community.secop.gov.co/Public/Tendering/OpportunityDetail/Index?noticeUID=CO1.NTC.6376298</t>
  </si>
  <si>
    <t>https://community.secop.gov.co/Public/Tendering/OpportunityDetail/Index?noticeUID=CO1.NTC.6361266</t>
  </si>
  <si>
    <t>https://community.secop.gov.co/Public/Tendering/OpportunityDetail/Index?noticeUID=CO1.NTC.6361617</t>
  </si>
  <si>
    <t>https://community.secop.gov.co/Public/Tendering/OpportunityDetail/Index?noticeUID=CO1.NTC.6369396</t>
  </si>
  <si>
    <t>https://community.secop.gov.co/Public/Tendering/OpportunityDetail/Index?noticeUID=CO1.NTC.6359163</t>
  </si>
  <si>
    <t>https://community.secop.gov.co/Public/Tendering/OpportunityDetail/Index?noticeUID=CO1.NTC.6361002</t>
  </si>
  <si>
    <t>https://community.secop.gov.co/Public/Tendering/OpportunityDetail/Index?noticeUID=CO1.NTC.6369711</t>
  </si>
  <si>
    <t>https://community.secop.gov.co/Public/Tendering/OpportunityDetail/Index?noticeUID=CO1.NTC.6380132</t>
  </si>
  <si>
    <t>https://community.secop.gov.co/Public/Tendering/OpportunityDetail/Index?noticeUID=CO1.NTC.6371725</t>
  </si>
  <si>
    <t>https://community.secop.gov.co/Public/Tendering/OpportunityDetail/Index?noticeUID=CO1.NTC.6378082</t>
  </si>
  <si>
    <t>https://community.secop.gov.co/Public/Tendering/OpportunityDetail/Index?noticeUID=CO1.NTC.6372076</t>
  </si>
  <si>
    <t>https://community.secop.gov.co/Public/Tendering/OpportunityDetail/Index?noticeUID=CO1.NTC.6378959</t>
  </si>
  <si>
    <t>https://community.secop.gov.co/Public/Tendering/OpportunityDetail/Index?noticeUID=CO1.NTC.6375245</t>
  </si>
  <si>
    <t>https://community.secop.gov.co/Public/Tendering/OpportunityDetail/Index?noticeUID=CO1.NTC.6380117</t>
  </si>
  <si>
    <t>https://community.secop.gov.co/Public/Tendering/OpportunityDetail/Index?noticeUID=CO1.NTC.6382388</t>
  </si>
  <si>
    <t>https://community.secop.gov.co/Public/Tendering/OpportunityDetail/Index?noticeUID=CO1.NTC.6387931</t>
  </si>
  <si>
    <t>https://community.secop.gov.co/Public/Tendering/OpportunityDetail/Index?noticeUID=CO1.NTC.6387645</t>
  </si>
  <si>
    <t>https://community.secop.gov.co/Public/Tendering/OpportunityDetail/Index?noticeUID=CO1.NTC.6383991</t>
  </si>
  <si>
    <t>https://community.secop.gov.co/Public/Tendering/OpportunityDetail/Index?noticeUID=CO1.NTC.6384074</t>
  </si>
  <si>
    <t>https://community.secop.gov.co/Public/Tendering/OpportunityDetail/Index?noticeUID=CO1.NTC.6389172</t>
  </si>
  <si>
    <t>https://community.secop.gov.co/Public/Tendering/OpportunityDetail/Index?noticeUID=CO1.NTC.6390180</t>
  </si>
  <si>
    <t>https://community.secop.gov.co/Public/Tendering/OpportunityDetail/Index?noticeUID=CO1.NTC.6393218</t>
  </si>
  <si>
    <t>https://community.secop.gov.co/Public/Tendering/OpportunityDetail/Index?noticeUID=CO1.NTC.6412375</t>
  </si>
  <si>
    <t>https://community.secop.gov.co/Public/Tendering/OpportunityDetail/Index?noticeUID=CO1.NTC.6421269</t>
  </si>
  <si>
    <t>https://community.secop.gov.co/Public/Tendering/OpportunityDetail/Index?noticeUID=CO1.NTC.6432099</t>
  </si>
  <si>
    <t>MSPS-572-2024</t>
  </si>
  <si>
    <t>Prestar servicios profesionales a la Dirección de Promoción y Prevención en el proceso de monitoreo y seguimiento de los planes, programas y proyectos de salud pública a cargo de la Dirección de Promoción y Prevención.</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</si>
  <si>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vigentes._x000D_</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</si>
  <si>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</si>
  <si>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Prestar servicios profesionales a la oficina de Promoción Social para el desarrollo, implementación y seguimiento de estrategias de atención a poblaciones vulnerables.</t>
  </si>
  <si>
    <t>Prestar Servicios Profesionales a la Oficina de Promoción Social para apoyar jurídicamente los procesos contractuales en sus distintas etapas.</t>
  </si>
  <si>
    <t>Prestar Servicios Profesionales a la Oficina de Promoción Social para apoyar jurídicamente los procesos contractuales
en sus distintas etapas._x000D_</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</si>
  <si>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</si>
  <si>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Prestar servicios profesionales al Ministerio de Salud y Protección Social para apoyar y apoyar a la entidad en los asuntos jurídicos inherentes a la Dirección Jurídica</t>
  </si>
  <si>
    <t>Prestar servicios profesionales para apoyar a la DROASRLP en el desarrollo de actividades de administración
operativa y financiera del proyecto de inversión, así como el seguimiento y control de la contratación, y trámites
necesarios para el desarrollo de la planeación estratégica._x000D_</t>
  </si>
  <si>
    <t>Prestar servicios profesionales al Ministerio de Salud y Protección Social para asesorar y apoyar a la entidad en los
asuntos jurídicos inherentes a la Dirección Jurídica.</t>
  </si>
  <si>
    <t>Prestar servicios profesionales a la Oficina de Promoción Social en la articulación de acciones para la
transversalización del enfoque diferencial en población vulnerable._x000D_</t>
  </si>
  <si>
    <t>Prestación de Servicios Profesionales para apoyar a la Oficina de Tecnología de la Información y la Comunicación OTIC del Ministerio de Salud y Protección Social, en actividades de planeación y seguimiento a la ejecución de proyectos relacionados con el Sistema de Información de Salud y Protección Social.Prestación de Servicios Profesionales para apoyar a la Oficina de Tecnología de la Información y la Comunicación OTIC del Ministerio de Salud y Protección Social, en actividades de planeación y seguimiento a la ejecución de proyectos relacionados con el Sistema de Información de Salud y Protección Social.</t>
  </si>
  <si>
    <t>https://community.secop.gov.co/Public/Tendering/OpportunityDetail/Index?noticeUID=CO1.NTC.5594225&amp;isFromPublicArea=True&amp;isModal=true&amp;asPopupView=true</t>
  </si>
  <si>
    <t>https://community.secop.gov.co/Public/Tendering/OpportunityDetail/Index?noticeUID=CO1.NTC.5596995&amp;isFromPublicArea=True&amp;isModal=true&amp;asPopupView=true</t>
  </si>
  <si>
    <t>https://community.secop.gov.co/Public/Tendering/OpportunityDetail/Index?noticeUID=CO1.NTC.5653370&amp;isFromPublicArea=True&amp;isModal=true&amp;asPopupView=true</t>
  </si>
  <si>
    <t>https://community.secop.gov.co/Public/Tendering/OpportunityDetail/Index?noticeUID=CO1.NTC.5943929&amp;isFromPublicArea=True&amp;isModal=true&amp;asPopupView=true</t>
  </si>
  <si>
    <t>https://community.secop.gov.co/Public/Tendering/OpportunityDetail/Index?noticeUID=CO1.NTC.5475768</t>
  </si>
  <si>
    <t>https://community.secop.gov.co/Public/Tendering/OpportunityDetail/Index?noticeUID=CO1.NTC.5505378&amp;isFromPublicArea=True&amp;isModal=False</t>
  </si>
  <si>
    <t>https://community.secop.gov.co/Public/Tendering/OpportunityDetail/Index?noticeUID=CO1.NTC.5685626&amp;isFromPublicArea=True&amp;isModal=true&amp;asPopupView=true</t>
  </si>
  <si>
    <t>https://community.secop.gov.co/Public/Tendering/OpportunityDetail/Index?noticeUID=CO1.NTC.6052529&amp;isFromPublicArea=True&amp;isModal=true&amp;asPopupView=true</t>
  </si>
  <si>
    <t>https://community.secop.gov.co/Public/Tendering/OpportunityDetail/Index?noticeUID=CO1.NTC.5500684&amp;isFromPublicArea=True&amp;isModal=False</t>
  </si>
  <si>
    <t>https://community.secop.gov.co/Public/Tendering/OpportunityDetail/Index?noticeUID=CO1.NTC.5467455&amp;isFromPublicArea=True&amp;isModal=False</t>
  </si>
  <si>
    <t>https://community.secop.gov.co/Public/Tendering/OpportunityDetail/Index?noticeUID=CO1.NTC.5527849&amp;isFromPublicArea=True&amp;isModal=False</t>
  </si>
  <si>
    <t>https://community.secop.gov.co/Public/Tendering/OpportunityDetail/Index?noticeUID=CO1.NTC.5720928&amp;isFromPublicArea=True&amp;isModal=true&amp;asPopupView=true</t>
  </si>
  <si>
    <t>smanriquem@gmail.com</t>
  </si>
  <si>
    <t>paoandrela@live.ru</t>
  </si>
  <si>
    <t>alejandramanrique0703@gmail.com</t>
  </si>
  <si>
    <t>mpnarvaez@gmail.com</t>
  </si>
  <si>
    <t>gloparoes@yahoo,com</t>
  </si>
  <si>
    <t>y_brito9@hotmail.com</t>
  </si>
  <si>
    <t>LUZ_PIND@HOTMAIL.COM</t>
  </si>
  <si>
    <t>melizabastidasco@gmail.com</t>
  </si>
  <si>
    <t>nelcybarbosab@gmail.com</t>
  </si>
  <si>
    <t>bryanlawyer1@gmail.com</t>
  </si>
  <si>
    <t>paularomerosa@gmail.com</t>
  </si>
  <si>
    <t>ISABELOPEZ44@GMAIL.COM</t>
  </si>
  <si>
    <t>EDGARCARRILLOM@GMAIL.COM</t>
  </si>
  <si>
    <t>Prestar servicios profesionales en la Oficina de Control Interno como apoyo en la ejecución de auditorías
internas y elaboración de informes de seguimiento, relacionados con las TIC.</t>
  </si>
  <si>
    <t>Asesorar al Despacho de la Secretaria General y a las diferentes dependencias del Ministerio de Salud y Protección Social que lo requieran sobre los mecanismos de contratación y/o asociación que sean competencia de la Entidad</t>
  </si>
  <si>
    <t>Prestación de servicios profesionales de asesoría en los niveles jurídicos y administrativos que se encuentren a cargo y sean de manejo del Despacho de la Secretaría General, enfocados a la debida y oportuna ejecución de sus funciones.</t>
  </si>
  <si>
    <t>Prestar servicios profesionales en el área contable apoyando el desarrollo del Plan Anual de Auditorías a
cargo de la Oficina de Control Interno.</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</si>
  <si>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</si>
  <si>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</si>
  <si>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Contribuir a la Subdirección Financiera en la elaboración de Actos administrativos de las solicitudes de comisiones y desplazamientos, tanto en el módulo de comisiones dispuestos para su manejo como en el sistema SIIF</t>
  </si>
  <si>
    <t>Prestar servicios profesionales para apoyar al Ministerio de Salud y Protección Social en especial a la Dirección Jurídica
en los asuntos jurídicos y de gestión requeridos para el cumplimiento de sus funciones_x000D_</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</si>
  <si>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</si>
  <si>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Apoyar a la Subdirección Financiera en el registro, identificación y clasificación de las operaciones contables relacionados con la administración y actualización de la Cartera, así como el respectivo registro en el SIIF Nación.</t>
  </si>
  <si>
    <t>Apoyar a la Subdirección Financiera en la gestión relacionada con el trámite de tiquetes en el marco del contrato suscrito por la entidad en el aplicativo dispuesto por la agencia, al igual que en el módulo establecido para el manejo de las solicitudes de comisiones al interior del Ministerio</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</si>
  <si>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</si>
  <si>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para apoyar a la Dirección Jurídica en la representación judicial de la Entidad y
en el análisis jurídico de los decretos, resoluciones, circulares y demás actos administrativos del Ministerio</t>
  </si>
  <si>
    <t>Prestar servicios profesionales de asesoría al Grupo de Entidades Liquidadas para la recuperación, migración,
actualización, mantenimiento y soporte del Sistema Integrado de Información- SII para la gestión del Pasivo Social de
la Empresa Puertos de Colombia</t>
  </si>
  <si>
    <t>Prestar servicios profesionales al Ministerio de Salud y Protección Social para asesorar y apoyar a la entidad en
los asuntos jurídicos inherentes a la Dirección Jurídica_x000D_</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</si>
  <si>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</si>
  <si>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Prestar servicios profesionales de apoyo, en el ejercicio de las auditorías internas e informes de seguimiento y evaluación
a cargo de la Oficina de Control Interno del Ministerio.</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</si>
  <si>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</si>
  <si>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que en el marco jurídico, apoyen la ejecución del Plan Anual de Auditorías y
seguimientos a cargo de la Oficina de Control Interno._x000D_</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</si>
  <si>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</si>
  <si>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</si>
  <si>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Prestar servicios profesionales para apoyar a la Oficina de Control Interno en la gestión de las peticiones de la
Contraloría General de República y en la elaboración de informes de seguimiento y de auditorías</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</si>
  <si>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</si>
  <si>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Prestar servicios profesionales para brindar asesoría y acompañamiento al Despacho del ministro de Salud y
Protección Social en las diferentes temáticas y escenarios que sean requeridos, bajo el marco de las competencias de
dicha dependencia.</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</si>
  <si>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administrativas._x000D_</t>
  </si>
  <si>
    <t>Apoyar al Grupo Gestor de Canales de Atención y Peticiones Ciudadanas en la atención y orientación a personas con discapacidad
auditiva y en el fomento del uso de la Lengua de Señas Colombiana – LSC.</t>
  </si>
  <si>
    <t>Prestar servicios profesionales para apoyar al Grupo Gestor de Canales de Atención y Peticiones Ciudadanas en la atención
y orientación a la ciudadanía a través de los canales de interacción.</t>
  </si>
  <si>
    <t>Asesorar y apoyar contable y financieramente al Grupo de Seguimiento Patrimonios Autónomos de la
Dirección Jurídica, para fortalecer el control y seguimiento a los contratos de fiducia mercantil que en razón
a sus funciones le hayan sido asignados a la entidad</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</si>
  <si>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</si>
  <si>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Prestar servicios de apoyo a la gestión de los Grupos de Cobro Coactivo y de Seguimiento de Patrimonios Autónomos de la Dirección Jurídica, en actividades administrativas y asistenciales</t>
  </si>
  <si>
    <t>https://community.secop.gov.co/Public/Tendering/OpportunityDetail/Index?noticeUID=CO1.NTC.5260648&amp;isFromPublicArea=True&amp;isModal=False</t>
  </si>
  <si>
    <t>https://community.secop.gov.co/Public/Tendering/OpportunityDetail/Index?noticeUID=CO1.NTC.5096865&amp;isFromPublicArea=True&amp;isModal=False</t>
  </si>
  <si>
    <t>https://community.secop.gov.co/Public/Tendering/OpportunityDetail/Index?noticeUID=CO1.NTC.5265491&amp;isFromPublicArea=True&amp;isModal=False</t>
  </si>
  <si>
    <t xml:space="preserve">https://community.secop.gov.co/Public/Tendering/OpportunityDetail/Index?noticeUID=CO1.NTC.5247648&amp;isFromPublicArea=True&amp;isModal=False </t>
  </si>
  <si>
    <t xml:space="preserve">https://community.secop.gov.co/Public/Tendering/OpportunityDetail/Index?noticeUID=CO1.NTC.5247763&amp;isFromPublicArea=True&amp;isModal=False </t>
  </si>
  <si>
    <t>https://community.secop.gov.co/Public/Tendering/OpportunityDetail/Index?noticeUID=CO1.NTC.510
4868&amp;isFromPublicArea=True&amp;isModal=False</t>
  </si>
  <si>
    <t>https://community.secop.gov.co/Public/Tendering/OpportunityDetail/Index?noticeUID=CO1.NTC.5108451&amp;isFromPublicArea=True&amp;isModal=False</t>
  </si>
  <si>
    <t xml:space="preserve">https://community.secop.gov.co/Public/Tendering/OpportunityDetail/Index?noticeUID=CO1.NTC.5247147&amp;isFromPublicArea=True&amp;isModal=False </t>
  </si>
  <si>
    <t xml:space="preserve">https://community.secop.gov.co/Public/Tendering/OpportunityDetail/Index?noticeUID=CO1.NTC.5246709&amp;isFromPublicArea=True&amp;isModal=False </t>
  </si>
  <si>
    <t>https://community.secop.gov.co/Public/Tendering/OpportunityDetail/Index?noticeUID=CO1.NTC.5108083&amp;isFromPublicArea=True&amp;isModal=False</t>
  </si>
  <si>
    <t xml:space="preserve">https://community.secop.gov.co/Public/Tendering/OpportunityDetail/Index?noticeUID=CO1.NTC.5245817&amp;isFromPublicArea=True&amp;isModal=False </t>
  </si>
  <si>
    <t xml:space="preserve">https://community.secop.gov.co/Public/Tendering/OpportunityDetail/Index?noticeUID=CO1.NTC.5316918&amp;isFromPublicArea=True&amp;isModal=False   </t>
  </si>
  <si>
    <t xml:space="preserve">https://community.secop.gov.co/Public/Tendering/OpportunityDetail/Index?noticeUID=CO1.NTC.5316723&amp;isFromPublicArea=True&amp;isModal=False  </t>
  </si>
  <si>
    <t>https://community.secop.gov.co/Public/Tendering/OpportunityDetail/Index?noticeUID=CO1.NTC.5246390&amp;isFromPublicArea=True&amp;isModal=False</t>
  </si>
  <si>
    <t xml:space="preserve">https://community.secop.gov.co/Public/Tendering/OpportunityDetail/Index?noticeUID=CO1.NTC.5246058&amp;isFromPublicArea=True&amp;isModal=False </t>
  </si>
  <si>
    <t xml:space="preserve">https://community.secop.gov.co/Public/Tendering/OpportunityDetail/Index?noticeUID=CO1.NTC.5245772&amp;isFromPublicArea=True&amp;isModal=False  </t>
  </si>
  <si>
    <t xml:space="preserve">https://community.secop.gov.co/Public/Tendering/OpportunityDetail/Index?noticeUID=CO1.NTC.5245290&amp;isFromPublicArea=True&amp;isModal=False </t>
  </si>
  <si>
    <t xml:space="preserve">https://community.secop.gov.co/Public/Tendering/OpportunityDetail/Index?noticeUID=CO1.NTC.5245536&amp;isFromPublicArea=True&amp;isModal=False  </t>
  </si>
  <si>
    <t xml:space="preserve">https://community.secop.gov.co/Public/Tendering/OpportunityDetail/Index?noticeUID=CO1.NTC.5247246&amp;isFromPublicArea=True&amp;isModal=False </t>
  </si>
  <si>
    <t>https://community.secop.gov.co/Public/Tendering/OpportunityDetail/Index?noticeUID=CO1.NTC.5261277&amp;isFromPublicArea=True&amp;isModal=False</t>
  </si>
  <si>
    <t xml:space="preserve">https://community.secop.gov.co/Public/Tendering/ContractNoticePhases/View?PPI=CO1.PPI.28863877&amp;isFromPublicArea=True&amp;isModal=False  </t>
  </si>
  <si>
    <t>https://community.secop.gov.co/Public/Common/GoogleReCaptcha/Index?previousUrl=https%3a%2f%2fcommunity.secop.gov.co%2fPublic%2fTendering%2fOpportunityDetail%2fIndex%3fnoticeUID%3dCO1.NTC.5264555%26isFromPublicArea%3dTrue%26isModal%3dFalse</t>
  </si>
  <si>
    <t xml:space="preserve">https://community.secop.gov.co/Public/Tendering/OpportunityDetail/Index?noticeUID=CO1.NTC.5321563&amp;isFromPublicArea=True&amp;isModal=False  </t>
  </si>
  <si>
    <t xml:space="preserve">https://community.secop.gov.co/Public/Tendering/OpportunityDetail/Index?noticeUID=CO1.NTC.5322497&amp;isFromPublicArea=True&amp;isModal=False  </t>
  </si>
  <si>
    <t>https://community.secop.gov.co/Public/Tendering/OpportunityDetail/Index?noticeUID=CO1.NTC.5314086&amp;isFromPublicArea=True&amp;isModal=False</t>
  </si>
  <si>
    <t>https://community.secop.gov.co/Public/Tendering/ContractNoticePhases/View?PPI=CO1.PPI.28947195&amp;isFromPublicArea=True&amp;isModal=False</t>
  </si>
  <si>
    <t xml:space="preserve">https://community.secop.gov.co/Public/Tendering/OpportunityDetail/Index?noticeUID=CO1.NTC.5322562&amp;isFromPublicArea=True&amp;isModal=False </t>
  </si>
  <si>
    <t>https://community.secop.gov.co/Public/Tendering/OpportunityDetail/Index?noticeUID=CO1.NTC.5286458&amp;isFromPublicArea=True&amp;isModal=False</t>
  </si>
  <si>
    <t xml:space="preserve">https://community.secop.gov.co/Public/Tendering/OpportunityDetail/Index?noticeUID=CO1.NTC.5245316&amp;isFromPublicArea=True&amp;isModal=False </t>
  </si>
  <si>
    <t xml:space="preserve">https://community.secop.gov.co/Public/Tendering/ContractNoticePhases/View?PPI=CO1.PPI.28764006&amp;isFromPublicArea=True&amp;isModal=False </t>
  </si>
  <si>
    <t>https://community.secop.gov.co/Public/Tendering/OpportunityDetail/Index?noticeUID=CO1.NTC.5316823&amp;isFromPublicArea=True&amp;isModal=False</t>
  </si>
  <si>
    <t>JCTRIBIN@YAHOO.COM</t>
  </si>
  <si>
    <t>esperanza_martinez19@hotmail.com</t>
  </si>
  <si>
    <t>jpenuela298@gmail.com</t>
  </si>
  <si>
    <t>dilsariveros@gmail.com</t>
  </si>
  <si>
    <t>francetyreyes79@gmail.com</t>
  </si>
  <si>
    <t>cfgalindo.ruiz@gmail.com</t>
  </si>
  <si>
    <t>MAOMARTCO@GMAIL.COM</t>
  </si>
  <si>
    <t>lilianrve@yahoo.com</t>
  </si>
  <si>
    <t>agusaes2000@yahoo.com</t>
  </si>
  <si>
    <t>lavadihe50@gmail.com</t>
  </si>
  <si>
    <t>yujane07@hotmail.com</t>
  </si>
  <si>
    <t>ANDREIJIMENEZ1984@GMAIL.COM</t>
  </si>
  <si>
    <t>karlezu54@gmail.com</t>
  </si>
  <si>
    <t>kajarmor@hotmail.com</t>
  </si>
  <si>
    <t>jsgm17@hotmail.com</t>
  </si>
  <si>
    <t>DIEGOLANCHEROS@HOTMAIL.COM</t>
  </si>
  <si>
    <t>TATIBARRERO5@GMAIL.COM</t>
  </si>
  <si>
    <t>dary840412@hotmail.com</t>
  </si>
  <si>
    <t>luzmavalencia@hotmail.com</t>
  </si>
  <si>
    <t>SANTYIN@GMAIL.COM</t>
  </si>
  <si>
    <t>jguateque@minsalud.gov.co</t>
  </si>
  <si>
    <t>lleras84@hotmail.com</t>
  </si>
  <si>
    <t>jaramilloflautero123@gmail.com</t>
  </si>
  <si>
    <t>ministeriodesaludballesteros@gmail.com</t>
  </si>
  <si>
    <t>rualeso@gmail.com</t>
  </si>
  <si>
    <t>LEIDY.CARDOZOM@OUTLOOK.COM</t>
  </si>
  <si>
    <t>leonardo_ortegon@yahoo.es</t>
  </si>
  <si>
    <t>javier.mantilla@derechosocialltda.com</t>
  </si>
  <si>
    <t>OARBJURIDICO@GMAIL.COM</t>
  </si>
  <si>
    <t>diego_alejandro_lopez@hotmail.com</t>
  </si>
  <si>
    <t>MARIACAMILAVARGAS1320@GMAIL.COM</t>
  </si>
  <si>
    <t>CHITIVATRUJILLO@GMAIL.COM</t>
  </si>
  <si>
    <t>norvi1809@hotmail.com</t>
  </si>
  <si>
    <t>ORLANDOCORTES_9@HOTMAIL.COM</t>
  </si>
  <si>
    <t>jenyvp2@gmail.com</t>
  </si>
  <si>
    <t>coniecespedes@gmail.com</t>
  </si>
  <si>
    <t>julioluna1127@yahoo.com</t>
  </si>
  <si>
    <t>geraldinehm.17gmail.com</t>
  </si>
  <si>
    <t>DUMABRO786@GMAIL,COM</t>
  </si>
  <si>
    <t>MSPS-446-2023</t>
  </si>
  <si>
    <t>MSPS-1298-2023</t>
  </si>
  <si>
    <t>MSPS-1336-2023</t>
  </si>
  <si>
    <t>MSPS-803-2023</t>
  </si>
  <si>
    <t>MSPS-1434-2023</t>
  </si>
  <si>
    <t>MSPS-1435-2023</t>
  </si>
  <si>
    <t>MSPS-1406-2023</t>
  </si>
  <si>
    <t>MSPS-1431-2023</t>
  </si>
  <si>
    <t>MSPS-1199-2023</t>
  </si>
  <si>
    <t>MSPS-1398-2023</t>
  </si>
  <si>
    <t>MSPS-1399-2023</t>
  </si>
  <si>
    <t>MSPS-1400-2023</t>
  </si>
  <si>
    <t>MSPS-1433-2023</t>
  </si>
  <si>
    <t>MSPS-1436-2023</t>
  </si>
  <si>
    <t>MSPS-1437-2023</t>
  </si>
  <si>
    <t>MSPS-1439-2023</t>
  </si>
  <si>
    <t>MSPS-1441-2023</t>
  </si>
  <si>
    <t>MSPS-1443-2023</t>
  </si>
  <si>
    <t>MSPS-1444-2023</t>
  </si>
  <si>
    <t>MSPS-1445-2023</t>
  </si>
  <si>
    <t>MSPS-1473-2023</t>
  </si>
  <si>
    <t>MSPS-1488-2023</t>
  </si>
  <si>
    <t>MSPS-1492-2023</t>
  </si>
  <si>
    <t>MSPS-1505-2023</t>
  </si>
  <si>
    <t>MSPS-1540-2023</t>
  </si>
  <si>
    <t>MSPS-1561-2023</t>
  </si>
  <si>
    <t>MSPS-1541-2023</t>
  </si>
  <si>
    <t>MSPS-1573-2023</t>
  </si>
  <si>
    <t>MSPS-1575-2023</t>
  </si>
  <si>
    <t>MSPS-1579-2023</t>
  </si>
  <si>
    <t>MSPS-1589-2023</t>
  </si>
  <si>
    <t>MSPS-1440-2023</t>
  </si>
  <si>
    <t>MSPS-1544-2023</t>
  </si>
  <si>
    <t>MSPS-1438-2023</t>
  </si>
  <si>
    <t>MSPS-1278-2023</t>
  </si>
  <si>
    <t>MSPS-1279-2023</t>
  </si>
  <si>
    <t>MSPS-1523-2023</t>
  </si>
  <si>
    <t>MSPS-1524-2023</t>
  </si>
  <si>
    <t>MSPS-1559-2023</t>
  </si>
  <si>
    <t>MSPS-605-2024</t>
  </si>
  <si>
    <t>MSPS-715-2024</t>
  </si>
  <si>
    <t>MSPS-1037-2024</t>
  </si>
  <si>
    <t>MSPS-159-2024</t>
  </si>
  <si>
    <t>MSPS-277-2024</t>
  </si>
  <si>
    <t>MSPS-785-2024</t>
  </si>
  <si>
    <t>MSPS-1085-2024</t>
  </si>
  <si>
    <t>MSPS-171-2024</t>
  </si>
  <si>
    <t>MSPS-151-2024</t>
  </si>
  <si>
    <t>MSPS-382-2024</t>
  </si>
  <si>
    <t>MSPS-824-2024</t>
  </si>
  <si>
    <t>MSPS-387-2022</t>
  </si>
  <si>
    <t>MSPS-884-2022</t>
  </si>
  <si>
    <t>Prestar el servicio de mantenimiento integral a las Unidades de Potencia Ininterrumpida (UPS) del Ministerio de Salud y Protección Social.</t>
  </si>
  <si>
    <t>Prestar el servicio de mantenimiento de ascensores propiedad del Ministerio de Salud y Protección Social.</t>
  </si>
  <si>
    <t>https://community.secop.gov.co/Public/Tendering/OpportunityDetail/Index?noticeUID=CO1.NTC.3585889&amp;isFromPublicArea=True&amp;isModal=true&amp;asPopupView=true</t>
  </si>
  <si>
    <t>https://community.secop.gov.co/Public/Tendering/OpportunityDetail/Index?noticeUID=CO1.NTC.3663639&amp;isFromPublicArea=True&amp;isModal=true&amp;asPopupView=true</t>
  </si>
  <si>
    <t>omar.vizcaya@vertiv.com</t>
  </si>
  <si>
    <t>comunicaciones.fi@otis.com</t>
  </si>
  <si>
    <t>MSPS-001-2020</t>
  </si>
  <si>
    <t>AUNAR ESFUERZOS ENTRE EL MINISTERIO DE SALUD Y PROTECCIÓN SOCIAL Y EL DEPARTAMENTO NACIONAL DE PLANEACIÓN, CON EL PROPÓSITO DE INTERCAMBIAR ESTUDIOS, BASES DE DATOS Y DEMÁS INFORMACIÓN QUE SIRVA DE APOYO MUTUO EN EL CUMPLIMIENTO DE SUS RESPECTIVAS FUNCIONES.</t>
  </si>
  <si>
    <t>MSPS-936-2024</t>
  </si>
  <si>
    <t>Prestar los servicios profesionales para apoyar la gestión de la Oficina de Tecnología de la Información y la
Comunicación OTIC del Ministerio de Salud y de la Protección Social en actividades de planeación y seguimiento a la
ejecución de los proyectos relacionados con el Sistema de Información de Salud y Protección Social.</t>
  </si>
  <si>
    <t>HECBON@GMAIL.COM</t>
  </si>
  <si>
    <t>https://community.secop.gov.co/Public/Tendering/OpportunityDetail/Index?noticeUID=CO1.NTC.5805901</t>
  </si>
  <si>
    <t>https://community.secop.gov.co/Public/Tendering/OpportunityDetail/Index?noticeUID=CO1.NTC.6136618</t>
  </si>
  <si>
    <t>MSPS-1516-2023</t>
  </si>
  <si>
    <t>Publicar en el Diario Oficial los actos administrativos de carácter general y los demás expedidos por el Ministerio de
Salud y Protección Social, que deban ser publicados en dicho medio.</t>
  </si>
  <si>
    <t>https://community.secop.gov.co/Public/Tendering/OpportunityDetail/Index?noticeUID=CO1.NTC.5252402&amp;isFromPublicArea=True&amp;isModal=False</t>
  </si>
  <si>
    <t>gerencia@imprenta.gov.co</t>
  </si>
  <si>
    <t>MSPS-1426-2023</t>
  </si>
  <si>
    <t>Prestar servicios profesionales en materia contractual que apoyen las actividades determinadas en el proceso gestión de la contratación.</t>
  </si>
  <si>
    <t>https://community.secop.gov.co/Public/Tendering/OpportunityDetail/Index?noticeUID=CO1.NTC.5120338&amp;isFromPublicArea=True&amp;isModal=False</t>
  </si>
  <si>
    <t>pablolinanmurillo@gmail.com</t>
  </si>
  <si>
    <t>MSPS-115-2021</t>
  </si>
  <si>
    <t xml:space="preserve">https://www.contratos.gov.co/consultas/detalleProceso.do?numConstancia=21-22-23962&amp;g-recaptcha-response=03AGdBq26F2SeZE4CXvtzVjGJIsV_26PMnY_zoLKgQ2R6gQGGQmCfsWob8R4-UaJgYDAdX6OS_Z4ypELQL9IBda7o9wy-d_D1JPVC-LEdwWeUEUGbDuA6obMyICIU-etiADY3419NB6PiPs-DdPy-Hj9lsKFTJtFd91H60nfUuEqirk2o7sRXc70mRXSNt5jlmg4HImaypL6odrvAPTRU9C__PxWcMEVXTj59tyeREopGeXuXcyGxrXkkvOHphB06tIZ0UyMvfLe5eeX4Pvr3OUkHNbpJML4p3Yu_HIg8tg5qQRV1mmkmNDyQw1ccuJvCvFmLEpI80lzmcLh8TWe0eSI2cjVwWTtqwE8oRdPlHskpBHYOwjaOPkcDx9F7foJa9ZCSPjNO-pRKXENMCeItkcYXF8k36Qt8_y0Y28jayFfgXo8dvQsiHueiySq0XJhygnm-OtciRsv7-SOlGMbB86WXlG29bzvYCNA </t>
  </si>
  <si>
    <t>jpardos@mincultura.gov.co
framirezb@mineducacion.gov.co</t>
  </si>
  <si>
    <t>https://community.secop.gov.co/Public/Tendering/OpportunityDetail/Index?noticeUID=CO1.NTC.5108915&amp;isFromPublicArea=True&amp;isModal=False</t>
  </si>
  <si>
    <t>https://community.secop.gov.co/Public/Tendering/OpportunityDetail/Index?noticeUID=CO1.NTC.5109503&amp;isFromPublicArea=True&amp;isModal=False</t>
  </si>
  <si>
    <t>https://community.secop.gov.co/Public/Tendering/OpportunityDetail/Index?noticeUID=CO1.NTC.5246823&amp;isFromPublicArea=True&amp;isModal=False</t>
  </si>
  <si>
    <t>https://community.secop.gov.co/Public/Tendering/OpportunityDetail/Index?noticeUID=CO1.NTC.5248329&amp;isFromPublicArea=True&amp;isModal=False</t>
  </si>
  <si>
    <t>https://community.secop.gov.co/Public/Tendering/OpportunityDetail/Index?noticeUID=CO1.NTC.5286807&amp;isFromPublicArea=True&amp;isModal=False</t>
  </si>
  <si>
    <t>https://community.secop.gov.co/Public/Tendering/OpportunityDetail/Index?noticeUID=CO1.NTC.5086485&amp;isFromPublicArea=True&amp;isModal=False</t>
  </si>
  <si>
    <t>https://community.secop.gov.co/Public/Tendering/OpportunityDetail/Index?noticeUID=CO1.NTC.5086175&amp;isFromPublicArea=True&amp;isModal=False</t>
  </si>
  <si>
    <t>https://community.secop.gov.co/Public/Tendering/OpportunityDetail/Index?noticeUID=CO1.NTC.5316609&amp;isFromPublicArea=True&amp;isModal=False</t>
  </si>
  <si>
    <t>https://community.secop.gov.co/Public/Tendering/OpportunityDetail/Index?noticeUID=CO1.NTC.5316607&amp;isFromPublicArea=True&amp;isModal=False</t>
  </si>
  <si>
    <t>https://community.secop.gov.co/Public/Tendering/ContractDetailView/Index?UniqueIdentifier=CO1.PCCNTR.1387826</t>
  </si>
  <si>
    <t>https://www.colombiacompra.gov.co/tienda-virtual-del-estado-colombiano/ordenes-compra/130999</t>
  </si>
  <si>
    <t>https://community.secop.gov.co/Public/Tendering/OpportunityDetail/Index?noticeUID=CO1.NTC.6371250&amp;isFromPublicArea=True&amp;isModal=False</t>
  </si>
  <si>
    <t>https://community.secop.gov.co/Public/Tendering/OpportunityDetail/Index?noticeUID=CO1.NTC.6383883&amp;isFromPublicArea=True&amp;isModal=False</t>
  </si>
  <si>
    <t>https://community.secop.gov.co/Public/Tendering/OpportunityDetail/Index?noticeUID=CO1.NTC.5104868&amp;isFromPublicArea=True&amp;isModal=False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</si>
</sst>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5">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00B0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39">
    <xf numFmtId="0" fontId="0" fillId="0" borderId="0" xfId="0"/>
    <xf numFmtId="0" fontId="5" fillId="0" borderId="0" xfId="0" applyFont="1"/>
    <xf numFmtId="0" fontId="5" fillId="0" borderId="0" xfId="1" applyFont="1" applyFill="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3" fontId="13" fillId="0" borderId="1" xfId="0" applyNumberFormat="1" applyFont="1" applyBorder="1" applyAlignment="1">
      <alignment horizontal="left" vertical="center"/>
    </xf>
    <xf numFmtId="9" fontId="13" fillId="0" borderId="1" xfId="6" applyFont="1" applyBorder="1" applyAlignment="1">
      <alignment horizontal="left" vertical="center"/>
    </xf>
    <xf numFmtId="0" fontId="14" fillId="4" borderId="1" xfId="1"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14" fontId="14" fillId="4" borderId="1" xfId="1" applyNumberFormat="1"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1" fontId="14" fillId="4"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165" fontId="13" fillId="0" borderId="1" xfId="0" applyNumberFormat="1" applyFont="1" applyBorder="1" applyAlignment="1">
      <alignment horizontal="left" vertical="center"/>
    </xf>
    <xf numFmtId="0" fontId="4" fillId="0" borderId="1" xfId="7" applyBorder="1" applyAlignment="1">
      <alignment horizontal="left" vertical="center"/>
    </xf>
    <xf numFmtId="0" fontId="13" fillId="0" borderId="1" xfId="0" applyFont="1" applyBorder="1" applyAlignment="1">
      <alignment horizontal="left" vertical="center" wrapText="1"/>
    </xf>
    <xf numFmtId="0" fontId="4" fillId="0" borderId="1" xfId="7" applyBorder="1" applyAlignment="1">
      <alignment horizontal="left" vertical="center" wrapText="1"/>
    </xf>
    <xf numFmtId="1" fontId="13" fillId="0" borderId="1" xfId="0" applyNumberFormat="1" applyFont="1" applyBorder="1" applyAlignment="1">
      <alignment horizontal="center" vertical="center"/>
    </xf>
    <xf numFmtId="14" fontId="13" fillId="0" borderId="1" xfId="0" applyNumberFormat="1" applyFont="1" applyBorder="1" applyAlignment="1">
      <alignment horizontal="right" vertical="center"/>
    </xf>
    <xf numFmtId="0" fontId="4" fillId="0" borderId="1" xfId="7" applyBorder="1"/>
    <xf numFmtId="0" fontId="4" fillId="0" borderId="0" xfId="7"/>
    <xf numFmtId="0" fontId="13" fillId="0" borderId="1" xfId="0" applyFont="1" applyFill="1" applyBorder="1" applyAlignment="1">
      <alignment horizontal="left" vertical="center"/>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9">
    <cellStyle name="Énfasis1" xfId="1" builtinId="29"/>
    <cellStyle name="Hipervínculo" xfId="7" builtinId="8"/>
    <cellStyle name="Hyperlink" xfId="4" xr:uid="{00000000-0005-0000-0000-000002000000}"/>
    <cellStyle name="Millares" xfId="3" builtinId="3"/>
    <cellStyle name="Moneda" xfId="5" builtinId="4"/>
    <cellStyle name="Moneda 2" xfId="8" xr:uid="{00000000-0005-0000-0000-000005000000}"/>
    <cellStyle name="Normal" xfId="0" builtinId="0"/>
    <cellStyle name="Normal 2" xfId="2" xr:uid="{00000000-0005-0000-0000-000007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14</xdr:col>
      <xdr:colOff>111173</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5086175&amp;isFromPublicArea=True&amp;isModal=False" TargetMode="External"/><Relationship Id="rId13" Type="http://schemas.openxmlformats.org/officeDocument/2006/relationships/hyperlink" Target="https://community.secop.gov.co/Public/Tendering/OpportunityDetail/Index?noticeUID=CO1.NTC.6371250&amp;isFromPublicArea=True&amp;isModal=False" TargetMode="External"/><Relationship Id="rId18" Type="http://schemas.openxmlformats.org/officeDocument/2006/relationships/hyperlink" Target="https://community.secop.gov.co/Public/Tendering/OpportunityDetail/Index?noticeUID=CO1.NTC.6345403" TargetMode="External"/><Relationship Id="rId26" Type="http://schemas.openxmlformats.org/officeDocument/2006/relationships/drawing" Target="../drawings/drawing1.xml"/><Relationship Id="rId3" Type="http://schemas.openxmlformats.org/officeDocument/2006/relationships/hyperlink" Target="https://community.secop.gov.co/Public/Tendering/OpportunityDetail/Index?noticeUID=CO1.NTC.5109503&amp;isFromPublicArea=True&amp;isModal=False" TargetMode="External"/><Relationship Id="rId21" Type="http://schemas.openxmlformats.org/officeDocument/2006/relationships/hyperlink" Target="https://community.secop.gov.co/Public/Tendering/OpportunityDetail/Index?noticeUID=CO1.NTC.6390180" TargetMode="External"/><Relationship Id="rId7" Type="http://schemas.openxmlformats.org/officeDocument/2006/relationships/hyperlink" Target="https://community.secop.gov.co/Public/Tendering/OpportunityDetail/Index?noticeUID=CO1.NTC.5086485&amp;isFromPublicArea=True&amp;isModal=False" TargetMode="External"/><Relationship Id="rId12" Type="http://schemas.openxmlformats.org/officeDocument/2006/relationships/hyperlink" Target="https://www.colombiacompra.gov.co/tienda-virtual-del-estado-colombiano/ordenes-compra/130999" TargetMode="External"/><Relationship Id="rId17" Type="http://schemas.openxmlformats.org/officeDocument/2006/relationships/hyperlink" Target="https://community.secop.gov.co/Public/Tendering/OpportunityDetail/Index?noticeUID=CO1.NTC.6088920" TargetMode="External"/><Relationship Id="rId25"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5108915&amp;isFromPublicArea=True&amp;isModal=False" TargetMode="External"/><Relationship Id="rId16" Type="http://schemas.openxmlformats.org/officeDocument/2006/relationships/hyperlink" Target="https://community.secop.gov.co/Public/Tendering/OpportunityDetail/Index?noticeUID=CO1.NTC.6318907" TargetMode="External"/><Relationship Id="rId20" Type="http://schemas.openxmlformats.org/officeDocument/2006/relationships/hyperlink" Target="https://community.secop.gov.co/Public/Tendering/OpportunityDetail/Index?noticeUID=CO1.NTC.6369402" TargetMode="External"/><Relationship Id="rId1" Type="http://schemas.openxmlformats.org/officeDocument/2006/relationships/hyperlink" Target="https://community.secop.gov.co/Public/Tendering/OpportunityDetail/Index?noticeUID=CO1.NTC.5653370&amp;isFromPublicArea=True&amp;isModal=true&amp;asPopupView=true" TargetMode="External"/><Relationship Id="rId6" Type="http://schemas.openxmlformats.org/officeDocument/2006/relationships/hyperlink" Target="https://community.secop.gov.co/Public/Tendering/OpportunityDetail/Index?noticeUID=CO1.NTC.5286807&amp;isFromPublicArea=True&amp;isModal=False" TargetMode="External"/><Relationship Id="rId11" Type="http://schemas.openxmlformats.org/officeDocument/2006/relationships/hyperlink" Target="https://community.secop.gov.co/Public/Tendering/ContractDetailView/Index?UniqueIdentifier=CO1.PCCNTR.1387826" TargetMode="External"/><Relationship Id="rId24" Type="http://schemas.openxmlformats.org/officeDocument/2006/relationships/hyperlink" Target="https://community.secop.gov.co/Public/Tendering/OpportunityDetail/Index?noticeUID=CO1.NTC.5316723&amp;isFromPublicArea=True&amp;isModal=False" TargetMode="External"/><Relationship Id="rId5" Type="http://schemas.openxmlformats.org/officeDocument/2006/relationships/hyperlink" Target="https://community.secop.gov.co/Public/Tendering/OpportunityDetail/Index?noticeUID=CO1.NTC.5248329&amp;isFromPublicArea=True&amp;isModal=False" TargetMode="External"/><Relationship Id="rId15" Type="http://schemas.openxmlformats.org/officeDocument/2006/relationships/hyperlink" Target="https://community.secop.gov.co/Public/Tendering/OpportunityDetail/Index?noticeUID=CO1.NTC.5104868&amp;isFromPublicArea=True&amp;isModal=False" TargetMode="External"/><Relationship Id="rId23" Type="http://schemas.openxmlformats.org/officeDocument/2006/relationships/hyperlink" Target="https://community.secop.gov.co/Public/Tendering/OpportunityDetail/Index?noticeUID=CO1.NTC.6257655&amp;isFromPublicArea=True&amp;isModal=true&amp;asPopupView=true" TargetMode="External"/><Relationship Id="rId10" Type="http://schemas.openxmlformats.org/officeDocument/2006/relationships/hyperlink" Target="https://community.secop.gov.co/Public/Tendering/OpportunityDetail/Index?noticeUID=CO1.NTC.5316607&amp;isFromPublicArea=True&amp;isModal=False" TargetMode="External"/><Relationship Id="rId19" Type="http://schemas.openxmlformats.org/officeDocument/2006/relationships/hyperlink" Target="https://community.secop.gov.co/Public/Tendering/OpportunityDetail/Index?noticeUID=CO1.NTC.6361378" TargetMode="External"/><Relationship Id="rId4" Type="http://schemas.openxmlformats.org/officeDocument/2006/relationships/hyperlink" Target="https://community.secop.gov.co/Public/Tendering/OpportunityDetail/Index?noticeUID=CO1.NTC.5246823&amp;isFromPublicArea=True&amp;isModal=False" TargetMode="External"/><Relationship Id="rId9" Type="http://schemas.openxmlformats.org/officeDocument/2006/relationships/hyperlink" Target="https://community.secop.gov.co/Public/Tendering/OpportunityDetail/Index?noticeUID=CO1.NTC.5316609&amp;isFromPublicArea=True&amp;isModal=False" TargetMode="External"/><Relationship Id="rId14" Type="http://schemas.openxmlformats.org/officeDocument/2006/relationships/hyperlink" Target="https://community.secop.gov.co/Public/Tendering/OpportunityDetail/Index?noticeUID=CO1.NTC.6383883&amp;isFromPublicArea=True&amp;isModal=False" TargetMode="External"/><Relationship Id="rId22" Type="http://schemas.openxmlformats.org/officeDocument/2006/relationships/hyperlink" Target="https://community.secop.gov.co/Public/Tendering/OpportunityDetail/Index?noticeUID=CO1.NTC.6393218"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65"/>
  <sheetViews>
    <sheetView tabSelected="1" zoomScale="80" zoomScaleNormal="80" zoomScaleSheetLayoutView="93" zoomScalePageLayoutView="90" workbookViewId="0">
      <selection activeCell="J7" sqref="J7"/>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3.140625" customWidth="1"/>
    <col min="10" max="10" width="29.28515625" customWidth="1"/>
    <col min="11" max="11" width="36.140625" hidden="1" customWidth="1"/>
    <col min="12" max="12" width="37.85546875" customWidth="1"/>
    <col min="13" max="15" width="11.42578125" style="1"/>
    <col min="16" max="16" width="12.85546875" style="1" bestFit="1" customWidth="1"/>
    <col min="17" max="17" width="17" style="1" customWidth="1"/>
    <col min="18" max="18" width="11.42578125" style="1"/>
    <col min="19" max="19" width="15.7109375" style="1" customWidth="1"/>
    <col min="20" max="16384" width="11.42578125" style="1"/>
  </cols>
  <sheetData>
    <row r="1" spans="1:12" ht="117" customHeight="1">
      <c r="A1" s="30" t="s">
        <v>170</v>
      </c>
      <c r="B1" s="31"/>
      <c r="C1" s="31"/>
      <c r="D1" s="31"/>
      <c r="E1" s="31"/>
      <c r="F1" s="31"/>
      <c r="G1" s="31"/>
      <c r="H1" s="31"/>
      <c r="I1" s="31"/>
      <c r="J1" s="31"/>
      <c r="K1" s="31"/>
      <c r="L1" s="32"/>
    </row>
    <row r="2" spans="1:12" s="2" customFormat="1" ht="45">
      <c r="A2" s="15" t="s">
        <v>0</v>
      </c>
      <c r="B2" s="15" t="s">
        <v>1</v>
      </c>
      <c r="C2" s="15" t="s">
        <v>2</v>
      </c>
      <c r="D2" s="17" t="s">
        <v>4</v>
      </c>
      <c r="E2" s="17" t="s">
        <v>5</v>
      </c>
      <c r="F2" s="18" t="s">
        <v>7</v>
      </c>
      <c r="G2" s="16" t="s">
        <v>3</v>
      </c>
      <c r="H2" s="19" t="s">
        <v>9</v>
      </c>
      <c r="I2" s="16" t="s">
        <v>10</v>
      </c>
      <c r="J2" s="16" t="s">
        <v>11</v>
      </c>
      <c r="K2" s="15" t="s">
        <v>6</v>
      </c>
      <c r="L2" s="15" t="s">
        <v>8</v>
      </c>
    </row>
    <row r="3" spans="1:12" ht="12.75" customHeight="1">
      <c r="A3" s="20" t="s">
        <v>41</v>
      </c>
      <c r="B3" s="20" t="s">
        <v>25</v>
      </c>
      <c r="C3" s="23" t="s">
        <v>110</v>
      </c>
      <c r="D3" s="26">
        <v>45477</v>
      </c>
      <c r="E3" s="26">
        <v>45567</v>
      </c>
      <c r="F3" s="25">
        <f>E3-D3</f>
        <v>90</v>
      </c>
      <c r="G3" s="21">
        <v>34413333</v>
      </c>
      <c r="H3" s="14">
        <f t="shared" ref="H3:H34" si="0">I3/G3</f>
        <v>0</v>
      </c>
      <c r="I3" s="13">
        <v>0</v>
      </c>
      <c r="J3" s="21">
        <f>G3-I3</f>
        <v>34413333</v>
      </c>
      <c r="K3" s="22" t="s">
        <v>171</v>
      </c>
      <c r="L3" s="27" t="s">
        <v>234</v>
      </c>
    </row>
    <row r="4" spans="1:12" ht="12.75" customHeight="1">
      <c r="A4" s="20" t="s">
        <v>42</v>
      </c>
      <c r="B4" s="20" t="s">
        <v>25</v>
      </c>
      <c r="C4" s="23" t="s">
        <v>111</v>
      </c>
      <c r="D4" s="26">
        <v>45475</v>
      </c>
      <c r="E4" s="26">
        <v>45597</v>
      </c>
      <c r="F4" s="25">
        <f t="shared" ref="F4:F67" si="1">E4-D4</f>
        <v>122</v>
      </c>
      <c r="G4" s="21">
        <v>29092000</v>
      </c>
      <c r="H4" s="14">
        <f t="shared" si="0"/>
        <v>0</v>
      </c>
      <c r="I4" s="13">
        <v>0</v>
      </c>
      <c r="J4" s="21">
        <f t="shared" ref="J4:J67" si="2">G4-I4</f>
        <v>29092000</v>
      </c>
      <c r="K4" s="22" t="s">
        <v>172</v>
      </c>
      <c r="L4" s="27" t="s">
        <v>235</v>
      </c>
    </row>
    <row r="5" spans="1:12" ht="12.75" customHeight="1">
      <c r="A5" s="20" t="s">
        <v>43</v>
      </c>
      <c r="B5" s="20" t="s">
        <v>25</v>
      </c>
      <c r="C5" s="20" t="s">
        <v>112</v>
      </c>
      <c r="D5" s="26">
        <v>45476</v>
      </c>
      <c r="E5" s="26">
        <v>45656</v>
      </c>
      <c r="F5" s="25">
        <f t="shared" si="1"/>
        <v>180</v>
      </c>
      <c r="G5" s="21">
        <v>46750000</v>
      </c>
      <c r="H5" s="14">
        <f t="shared" si="0"/>
        <v>0</v>
      </c>
      <c r="I5" s="13">
        <v>0</v>
      </c>
      <c r="J5" s="21">
        <f t="shared" si="2"/>
        <v>46750000</v>
      </c>
      <c r="K5" s="22" t="s">
        <v>173</v>
      </c>
      <c r="L5" s="27" t="s">
        <v>236</v>
      </c>
    </row>
    <row r="6" spans="1:12" ht="12.75" customHeight="1">
      <c r="A6" s="20" t="s">
        <v>44</v>
      </c>
      <c r="B6" s="20" t="s">
        <v>25</v>
      </c>
      <c r="C6" s="20" t="s">
        <v>113</v>
      </c>
      <c r="D6" s="26">
        <v>45476</v>
      </c>
      <c r="E6" s="26">
        <v>45552</v>
      </c>
      <c r="F6" s="25">
        <f t="shared" si="1"/>
        <v>76</v>
      </c>
      <c r="G6" s="21">
        <v>29750000</v>
      </c>
      <c r="H6" s="14">
        <f t="shared" si="0"/>
        <v>0</v>
      </c>
      <c r="I6" s="13">
        <v>0</v>
      </c>
      <c r="J6" s="21">
        <f t="shared" si="2"/>
        <v>29750000</v>
      </c>
      <c r="K6" s="22" t="s">
        <v>174</v>
      </c>
      <c r="L6" s="27" t="s">
        <v>237</v>
      </c>
    </row>
    <row r="7" spans="1:12" ht="12.75" customHeight="1">
      <c r="A7" s="20" t="s">
        <v>45</v>
      </c>
      <c r="B7" s="20" t="s">
        <v>25</v>
      </c>
      <c r="C7" s="23" t="s">
        <v>114</v>
      </c>
      <c r="D7" s="26">
        <v>45482</v>
      </c>
      <c r="E7" s="26">
        <v>45656</v>
      </c>
      <c r="F7" s="25">
        <f t="shared" si="1"/>
        <v>174</v>
      </c>
      <c r="G7" s="21">
        <v>31166667</v>
      </c>
      <c r="H7" s="14">
        <f t="shared" si="0"/>
        <v>0</v>
      </c>
      <c r="I7" s="13">
        <v>0</v>
      </c>
      <c r="J7" s="21">
        <f t="shared" si="2"/>
        <v>31166667</v>
      </c>
      <c r="K7" s="22" t="s">
        <v>175</v>
      </c>
      <c r="L7" s="27" t="s">
        <v>238</v>
      </c>
    </row>
    <row r="8" spans="1:12" ht="12.75" customHeight="1">
      <c r="A8" s="20" t="s">
        <v>46</v>
      </c>
      <c r="B8" s="20" t="s">
        <v>25</v>
      </c>
      <c r="C8" s="23" t="s">
        <v>33</v>
      </c>
      <c r="D8" s="26">
        <v>45498</v>
      </c>
      <c r="E8" s="26">
        <v>45656</v>
      </c>
      <c r="F8" s="25">
        <f t="shared" si="1"/>
        <v>158</v>
      </c>
      <c r="G8" s="21">
        <v>54333333</v>
      </c>
      <c r="H8" s="14">
        <f t="shared" si="0"/>
        <v>0</v>
      </c>
      <c r="I8" s="13">
        <v>0</v>
      </c>
      <c r="J8" s="21">
        <f t="shared" si="2"/>
        <v>54333333</v>
      </c>
      <c r="K8" s="22" t="s">
        <v>176</v>
      </c>
      <c r="L8" s="27" t="s">
        <v>239</v>
      </c>
    </row>
    <row r="9" spans="1:12" ht="12.75" customHeight="1">
      <c r="A9" s="20" t="s">
        <v>47</v>
      </c>
      <c r="B9" s="20" t="s">
        <v>25</v>
      </c>
      <c r="C9" s="23" t="s">
        <v>115</v>
      </c>
      <c r="D9" s="26">
        <v>45476</v>
      </c>
      <c r="E9" s="26">
        <v>45656</v>
      </c>
      <c r="F9" s="25">
        <f t="shared" si="1"/>
        <v>180</v>
      </c>
      <c r="G9" s="21">
        <v>49866667</v>
      </c>
      <c r="H9" s="14">
        <f t="shared" si="0"/>
        <v>0</v>
      </c>
      <c r="I9" s="13">
        <v>0</v>
      </c>
      <c r="J9" s="21">
        <f t="shared" si="2"/>
        <v>49866667</v>
      </c>
      <c r="K9" s="22" t="s">
        <v>177</v>
      </c>
      <c r="L9" s="28" t="s">
        <v>240</v>
      </c>
    </row>
    <row r="10" spans="1:12" ht="12.75" customHeight="1">
      <c r="A10" s="20" t="s">
        <v>48</v>
      </c>
      <c r="B10" s="20" t="s">
        <v>25</v>
      </c>
      <c r="C10" s="23" t="s">
        <v>116</v>
      </c>
      <c r="D10" s="26">
        <v>45483</v>
      </c>
      <c r="E10" s="26">
        <v>45656</v>
      </c>
      <c r="F10" s="25">
        <f t="shared" si="1"/>
        <v>173</v>
      </c>
      <c r="G10" s="21">
        <v>49866667</v>
      </c>
      <c r="H10" s="14">
        <f t="shared" si="0"/>
        <v>0</v>
      </c>
      <c r="I10" s="13">
        <v>0</v>
      </c>
      <c r="J10" s="21">
        <f t="shared" si="2"/>
        <v>49866667</v>
      </c>
      <c r="K10" s="22" t="s">
        <v>178</v>
      </c>
      <c r="L10" s="27" t="s">
        <v>241</v>
      </c>
    </row>
    <row r="11" spans="1:12" ht="12.75" customHeight="1">
      <c r="A11" s="20" t="s">
        <v>49</v>
      </c>
      <c r="B11" s="20" t="s">
        <v>25</v>
      </c>
      <c r="C11" s="23" t="s">
        <v>117</v>
      </c>
      <c r="D11" s="26">
        <v>45478</v>
      </c>
      <c r="E11" s="26">
        <v>45656</v>
      </c>
      <c r="F11" s="25">
        <f t="shared" si="1"/>
        <v>178</v>
      </c>
      <c r="G11" s="21">
        <v>97976666</v>
      </c>
      <c r="H11" s="14">
        <f t="shared" si="0"/>
        <v>0</v>
      </c>
      <c r="I11" s="13">
        <v>0</v>
      </c>
      <c r="J11" s="21">
        <f t="shared" si="2"/>
        <v>97976666</v>
      </c>
      <c r="K11" s="22" t="s">
        <v>179</v>
      </c>
      <c r="L11" s="27" t="s">
        <v>242</v>
      </c>
    </row>
    <row r="12" spans="1:12" ht="12.75" customHeight="1">
      <c r="A12" s="20" t="s">
        <v>50</v>
      </c>
      <c r="B12" s="20" t="s">
        <v>25</v>
      </c>
      <c r="C12" s="23" t="s">
        <v>118</v>
      </c>
      <c r="D12" s="26">
        <v>45476</v>
      </c>
      <c r="E12" s="26">
        <v>45656</v>
      </c>
      <c r="F12" s="25">
        <f t="shared" si="1"/>
        <v>180</v>
      </c>
      <c r="G12" s="21">
        <v>51466667</v>
      </c>
      <c r="H12" s="14">
        <f t="shared" si="0"/>
        <v>0</v>
      </c>
      <c r="I12" s="13">
        <v>0</v>
      </c>
      <c r="J12" s="21">
        <f t="shared" si="2"/>
        <v>51466667</v>
      </c>
      <c r="K12" s="22" t="s">
        <v>180</v>
      </c>
      <c r="L12" s="27" t="s">
        <v>243</v>
      </c>
    </row>
    <row r="13" spans="1:12" ht="12.75" customHeight="1">
      <c r="A13" s="20" t="s">
        <v>51</v>
      </c>
      <c r="B13" s="20" t="s">
        <v>25</v>
      </c>
      <c r="C13" s="23" t="s">
        <v>119</v>
      </c>
      <c r="D13" s="26">
        <v>45482</v>
      </c>
      <c r="E13" s="26">
        <v>45641</v>
      </c>
      <c r="F13" s="25">
        <f t="shared" si="1"/>
        <v>159</v>
      </c>
      <c r="G13" s="21">
        <v>1378144000</v>
      </c>
      <c r="H13" s="14">
        <f t="shared" si="0"/>
        <v>0</v>
      </c>
      <c r="I13" s="13">
        <v>0</v>
      </c>
      <c r="J13" s="21">
        <f t="shared" si="2"/>
        <v>1378144000</v>
      </c>
      <c r="K13" s="22" t="s">
        <v>40</v>
      </c>
      <c r="L13" s="27" t="s">
        <v>244</v>
      </c>
    </row>
    <row r="14" spans="1:12" ht="12.75" customHeight="1">
      <c r="A14" s="20" t="s">
        <v>52</v>
      </c>
      <c r="B14" s="20" t="s">
        <v>25</v>
      </c>
      <c r="C14" s="23" t="s">
        <v>120</v>
      </c>
      <c r="D14" s="26">
        <v>45477</v>
      </c>
      <c r="E14" s="26">
        <v>45651</v>
      </c>
      <c r="F14" s="25">
        <f t="shared" si="1"/>
        <v>174</v>
      </c>
      <c r="G14" s="21">
        <v>2198899000</v>
      </c>
      <c r="H14" s="14">
        <f t="shared" si="0"/>
        <v>0</v>
      </c>
      <c r="I14" s="13">
        <v>0</v>
      </c>
      <c r="J14" s="21">
        <f t="shared" si="2"/>
        <v>2198899000</v>
      </c>
      <c r="K14" s="22" t="s">
        <v>181</v>
      </c>
      <c r="L14" s="27" t="s">
        <v>245</v>
      </c>
    </row>
    <row r="15" spans="1:12" ht="12.75" customHeight="1">
      <c r="A15" s="20" t="s">
        <v>53</v>
      </c>
      <c r="B15" s="20" t="s">
        <v>25</v>
      </c>
      <c r="C15" s="23" t="s">
        <v>121</v>
      </c>
      <c r="D15" s="26">
        <v>45476</v>
      </c>
      <c r="E15" s="26">
        <v>45656</v>
      </c>
      <c r="F15" s="25">
        <f t="shared" si="1"/>
        <v>180</v>
      </c>
      <c r="G15" s="21">
        <v>28050000</v>
      </c>
      <c r="H15" s="14">
        <f t="shared" si="0"/>
        <v>0</v>
      </c>
      <c r="I15" s="13">
        <v>0</v>
      </c>
      <c r="J15" s="21">
        <f t="shared" si="2"/>
        <v>28050000</v>
      </c>
      <c r="K15" s="22" t="s">
        <v>182</v>
      </c>
      <c r="L15" s="27" t="s">
        <v>246</v>
      </c>
    </row>
    <row r="16" spans="1:12" ht="12.75" customHeight="1">
      <c r="A16" s="20" t="s">
        <v>54</v>
      </c>
      <c r="B16" s="20" t="s">
        <v>25</v>
      </c>
      <c r="C16" s="23" t="s">
        <v>122</v>
      </c>
      <c r="D16" s="26">
        <v>45478</v>
      </c>
      <c r="E16" s="26">
        <v>45656</v>
      </c>
      <c r="F16" s="25">
        <f t="shared" si="1"/>
        <v>178</v>
      </c>
      <c r="G16" s="21">
        <v>51099620</v>
      </c>
      <c r="H16" s="14">
        <f t="shared" si="0"/>
        <v>0</v>
      </c>
      <c r="I16" s="13">
        <v>0</v>
      </c>
      <c r="J16" s="21">
        <f t="shared" si="2"/>
        <v>51099620</v>
      </c>
      <c r="K16" s="22" t="s">
        <v>183</v>
      </c>
      <c r="L16" s="27" t="s">
        <v>247</v>
      </c>
    </row>
    <row r="17" spans="1:12" ht="12.75" customHeight="1">
      <c r="A17" s="20" t="s">
        <v>55</v>
      </c>
      <c r="B17" s="20" t="s">
        <v>109</v>
      </c>
      <c r="C17" s="23" t="s">
        <v>123</v>
      </c>
      <c r="D17" s="26">
        <v>45477</v>
      </c>
      <c r="E17" s="26">
        <v>45626</v>
      </c>
      <c r="F17" s="25">
        <f t="shared" si="1"/>
        <v>149</v>
      </c>
      <c r="G17" s="21">
        <v>947257070</v>
      </c>
      <c r="H17" s="14">
        <f t="shared" si="0"/>
        <v>0</v>
      </c>
      <c r="I17" s="13">
        <v>0</v>
      </c>
      <c r="J17" s="21">
        <f t="shared" si="2"/>
        <v>947257070</v>
      </c>
      <c r="K17" s="22" t="s">
        <v>40</v>
      </c>
      <c r="L17" s="27" t="s">
        <v>248</v>
      </c>
    </row>
    <row r="18" spans="1:12" ht="12.75" customHeight="1">
      <c r="A18" s="20" t="s">
        <v>56</v>
      </c>
      <c r="B18" s="20" t="s">
        <v>25</v>
      </c>
      <c r="C18" s="20" t="s">
        <v>33</v>
      </c>
      <c r="D18" s="26">
        <v>45478</v>
      </c>
      <c r="E18" s="26">
        <v>45656</v>
      </c>
      <c r="F18" s="25">
        <f t="shared" si="1"/>
        <v>178</v>
      </c>
      <c r="G18" s="21">
        <v>62333333</v>
      </c>
      <c r="H18" s="14">
        <f t="shared" si="0"/>
        <v>0</v>
      </c>
      <c r="I18" s="13">
        <v>0</v>
      </c>
      <c r="J18" s="21">
        <f t="shared" si="2"/>
        <v>62333333</v>
      </c>
      <c r="K18" s="22" t="s">
        <v>184</v>
      </c>
      <c r="L18" s="27" t="s">
        <v>249</v>
      </c>
    </row>
    <row r="19" spans="1:12" ht="12.75" customHeight="1">
      <c r="A19" s="20" t="s">
        <v>57</v>
      </c>
      <c r="B19" s="20" t="s">
        <v>25</v>
      </c>
      <c r="C19" s="23" t="s">
        <v>26</v>
      </c>
      <c r="D19" s="26">
        <v>45490</v>
      </c>
      <c r="E19" s="26">
        <v>45656</v>
      </c>
      <c r="F19" s="25">
        <f t="shared" si="1"/>
        <v>166</v>
      </c>
      <c r="G19" s="21">
        <v>45333333</v>
      </c>
      <c r="H19" s="14">
        <f t="shared" si="0"/>
        <v>0</v>
      </c>
      <c r="I19" s="13">
        <v>0</v>
      </c>
      <c r="J19" s="21">
        <f t="shared" si="2"/>
        <v>45333333</v>
      </c>
      <c r="K19" s="22" t="s">
        <v>185</v>
      </c>
      <c r="L19" s="27" t="s">
        <v>250</v>
      </c>
    </row>
    <row r="20" spans="1:12" ht="12.75" customHeight="1">
      <c r="A20" s="20" t="s">
        <v>58</v>
      </c>
      <c r="B20" s="20" t="s">
        <v>25</v>
      </c>
      <c r="C20" s="23" t="s">
        <v>115</v>
      </c>
      <c r="D20" s="26">
        <v>45477</v>
      </c>
      <c r="E20" s="26">
        <v>45656</v>
      </c>
      <c r="F20" s="25">
        <f t="shared" si="1"/>
        <v>179</v>
      </c>
      <c r="G20" s="21">
        <v>37000000</v>
      </c>
      <c r="H20" s="14">
        <f t="shared" si="0"/>
        <v>0</v>
      </c>
      <c r="I20" s="13">
        <v>0</v>
      </c>
      <c r="J20" s="21">
        <f t="shared" si="2"/>
        <v>37000000</v>
      </c>
      <c r="K20" s="22" t="s">
        <v>186</v>
      </c>
      <c r="L20" s="27" t="s">
        <v>251</v>
      </c>
    </row>
    <row r="21" spans="1:12" ht="12.75" customHeight="1">
      <c r="A21" s="20" t="s">
        <v>59</v>
      </c>
      <c r="B21" s="20" t="s">
        <v>25</v>
      </c>
      <c r="C21" s="23" t="s">
        <v>124</v>
      </c>
      <c r="D21" s="26">
        <v>45475</v>
      </c>
      <c r="E21" s="26">
        <v>45656</v>
      </c>
      <c r="F21" s="25">
        <f t="shared" si="1"/>
        <v>181</v>
      </c>
      <c r="G21" s="21">
        <v>27063386</v>
      </c>
      <c r="H21" s="14">
        <f t="shared" si="0"/>
        <v>0</v>
      </c>
      <c r="I21" s="13">
        <v>0</v>
      </c>
      <c r="J21" s="21">
        <f t="shared" si="2"/>
        <v>27063386</v>
      </c>
      <c r="K21" s="22" t="s">
        <v>187</v>
      </c>
      <c r="L21" s="27" t="s">
        <v>252</v>
      </c>
    </row>
    <row r="22" spans="1:12" ht="12.75" customHeight="1">
      <c r="A22" s="20" t="s">
        <v>60</v>
      </c>
      <c r="B22" s="20" t="s">
        <v>25</v>
      </c>
      <c r="C22" s="20" t="s">
        <v>125</v>
      </c>
      <c r="D22" s="26">
        <v>45477</v>
      </c>
      <c r="E22" s="26">
        <v>45656</v>
      </c>
      <c r="F22" s="25">
        <f t="shared" si="1"/>
        <v>179</v>
      </c>
      <c r="G22" s="21">
        <v>20940304</v>
      </c>
      <c r="H22" s="14">
        <f t="shared" si="0"/>
        <v>0</v>
      </c>
      <c r="I22" s="13">
        <v>0</v>
      </c>
      <c r="J22" s="21">
        <f t="shared" si="2"/>
        <v>20940304</v>
      </c>
      <c r="K22" s="22" t="s">
        <v>188</v>
      </c>
      <c r="L22" s="27" t="s">
        <v>253</v>
      </c>
    </row>
    <row r="23" spans="1:12" ht="12.75" customHeight="1">
      <c r="A23" s="20" t="s">
        <v>61</v>
      </c>
      <c r="B23" s="20" t="s">
        <v>25</v>
      </c>
      <c r="C23" s="23" t="s">
        <v>126</v>
      </c>
      <c r="D23" s="26">
        <v>45492</v>
      </c>
      <c r="E23" s="26">
        <v>45522</v>
      </c>
      <c r="F23" s="25">
        <f t="shared" si="1"/>
        <v>30</v>
      </c>
      <c r="G23" s="21">
        <v>4069800</v>
      </c>
      <c r="H23" s="14">
        <f t="shared" si="0"/>
        <v>0</v>
      </c>
      <c r="I23" s="13">
        <v>0</v>
      </c>
      <c r="J23" s="21">
        <f t="shared" si="2"/>
        <v>4069800</v>
      </c>
      <c r="K23" s="22" t="s">
        <v>189</v>
      </c>
      <c r="L23" s="27" t="s">
        <v>254</v>
      </c>
    </row>
    <row r="24" spans="1:12" ht="12.75" customHeight="1">
      <c r="A24" s="20" t="s">
        <v>62</v>
      </c>
      <c r="B24" s="20" t="s">
        <v>30</v>
      </c>
      <c r="C24" s="23" t="s">
        <v>127</v>
      </c>
      <c r="D24" s="26">
        <v>45478</v>
      </c>
      <c r="E24" s="26">
        <v>45838</v>
      </c>
      <c r="F24" s="25">
        <f t="shared" si="1"/>
        <v>360</v>
      </c>
      <c r="G24" s="21">
        <v>16608492703</v>
      </c>
      <c r="H24" s="14">
        <f t="shared" si="0"/>
        <v>0</v>
      </c>
      <c r="I24" s="13">
        <v>0</v>
      </c>
      <c r="J24" s="21">
        <f t="shared" si="2"/>
        <v>16608492703</v>
      </c>
      <c r="K24" s="22" t="s">
        <v>39</v>
      </c>
      <c r="L24" s="27" t="s">
        <v>255</v>
      </c>
    </row>
    <row r="25" spans="1:12" ht="12.75" customHeight="1">
      <c r="A25" s="20" t="s">
        <v>63</v>
      </c>
      <c r="B25" s="20" t="s">
        <v>25</v>
      </c>
      <c r="C25" s="23" t="s">
        <v>128</v>
      </c>
      <c r="D25" s="26">
        <v>45481</v>
      </c>
      <c r="E25" s="26">
        <v>45633</v>
      </c>
      <c r="F25" s="25">
        <f t="shared" si="1"/>
        <v>152</v>
      </c>
      <c r="G25" s="21">
        <v>50000000</v>
      </c>
      <c r="H25" s="14">
        <f t="shared" si="0"/>
        <v>0</v>
      </c>
      <c r="I25" s="13">
        <v>0</v>
      </c>
      <c r="J25" s="21">
        <f t="shared" si="2"/>
        <v>50000000</v>
      </c>
      <c r="K25" s="22" t="s">
        <v>190</v>
      </c>
      <c r="L25" s="27" t="s">
        <v>256</v>
      </c>
    </row>
    <row r="26" spans="1:12" ht="12.75" customHeight="1">
      <c r="A26" s="20" t="s">
        <v>64</v>
      </c>
      <c r="B26" s="20" t="s">
        <v>25</v>
      </c>
      <c r="C26" s="20" t="s">
        <v>129</v>
      </c>
      <c r="D26" s="26">
        <v>45489</v>
      </c>
      <c r="E26" s="26">
        <v>45641</v>
      </c>
      <c r="F26" s="25">
        <f t="shared" si="1"/>
        <v>152</v>
      </c>
      <c r="G26" s="21">
        <v>2265352415</v>
      </c>
      <c r="H26" s="14">
        <f t="shared" si="0"/>
        <v>0</v>
      </c>
      <c r="I26" s="13">
        <v>0</v>
      </c>
      <c r="J26" s="21">
        <f t="shared" si="2"/>
        <v>2265352415</v>
      </c>
      <c r="K26" s="22" t="s">
        <v>191</v>
      </c>
      <c r="L26" s="27" t="s">
        <v>257</v>
      </c>
    </row>
    <row r="27" spans="1:12" ht="12.75" customHeight="1">
      <c r="A27" s="20" t="s">
        <v>65</v>
      </c>
      <c r="B27" s="20" t="s">
        <v>25</v>
      </c>
      <c r="C27" s="23" t="s">
        <v>130</v>
      </c>
      <c r="D27" s="26">
        <v>45478</v>
      </c>
      <c r="E27" s="26">
        <v>45656</v>
      </c>
      <c r="F27" s="25">
        <f t="shared" si="1"/>
        <v>178</v>
      </c>
      <c r="G27" s="21">
        <v>29833333</v>
      </c>
      <c r="H27" s="14">
        <f t="shared" si="0"/>
        <v>0</v>
      </c>
      <c r="I27" s="13">
        <v>0</v>
      </c>
      <c r="J27" s="21">
        <f t="shared" si="2"/>
        <v>29833333</v>
      </c>
      <c r="K27" s="22" t="s">
        <v>192</v>
      </c>
      <c r="L27" s="27" t="s">
        <v>258</v>
      </c>
    </row>
    <row r="28" spans="1:12" ht="12.75" customHeight="1">
      <c r="A28" s="20" t="s">
        <v>66</v>
      </c>
      <c r="B28" s="20" t="s">
        <v>25</v>
      </c>
      <c r="C28" s="23" t="s">
        <v>131</v>
      </c>
      <c r="D28" s="26">
        <v>45482</v>
      </c>
      <c r="E28" s="26">
        <v>45652</v>
      </c>
      <c r="F28" s="25">
        <f t="shared" si="1"/>
        <v>170</v>
      </c>
      <c r="G28" s="21">
        <v>7359055097</v>
      </c>
      <c r="H28" s="14">
        <f t="shared" si="0"/>
        <v>0</v>
      </c>
      <c r="I28" s="13">
        <v>0</v>
      </c>
      <c r="J28" s="21">
        <f t="shared" si="2"/>
        <v>7359055097</v>
      </c>
      <c r="K28" s="22" t="s">
        <v>193</v>
      </c>
      <c r="L28" s="27" t="s">
        <v>259</v>
      </c>
    </row>
    <row r="29" spans="1:12" ht="12.75" customHeight="1">
      <c r="A29" s="20" t="s">
        <v>67</v>
      </c>
      <c r="B29" s="20" t="s">
        <v>25</v>
      </c>
      <c r="C29" s="20" t="s">
        <v>132</v>
      </c>
      <c r="D29" s="26">
        <v>45482</v>
      </c>
      <c r="E29" s="26">
        <v>45656</v>
      </c>
      <c r="F29" s="25">
        <f t="shared" si="1"/>
        <v>174</v>
      </c>
      <c r="G29" s="21">
        <v>21963904</v>
      </c>
      <c r="H29" s="14">
        <f t="shared" si="0"/>
        <v>0</v>
      </c>
      <c r="I29" s="13">
        <v>0</v>
      </c>
      <c r="J29" s="21">
        <f t="shared" si="2"/>
        <v>21963904</v>
      </c>
      <c r="K29" s="22" t="s">
        <v>194</v>
      </c>
      <c r="L29" s="27" t="s">
        <v>260</v>
      </c>
    </row>
    <row r="30" spans="1:12" ht="12.75" customHeight="1">
      <c r="A30" s="20" t="s">
        <v>68</v>
      </c>
      <c r="B30" s="20" t="s">
        <v>25</v>
      </c>
      <c r="C30" s="23" t="s">
        <v>133</v>
      </c>
      <c r="D30" s="26">
        <v>45483</v>
      </c>
      <c r="E30" s="26">
        <v>45656</v>
      </c>
      <c r="F30" s="25">
        <f t="shared" si="1"/>
        <v>173</v>
      </c>
      <c r="G30" s="21">
        <v>93177000</v>
      </c>
      <c r="H30" s="14">
        <f t="shared" si="0"/>
        <v>0</v>
      </c>
      <c r="I30" s="13">
        <v>0</v>
      </c>
      <c r="J30" s="21">
        <f t="shared" si="2"/>
        <v>93177000</v>
      </c>
      <c r="K30" s="22" t="s">
        <v>195</v>
      </c>
      <c r="L30" s="27" t="s">
        <v>261</v>
      </c>
    </row>
    <row r="31" spans="1:12" ht="12.75" customHeight="1">
      <c r="A31" s="20" t="s">
        <v>69</v>
      </c>
      <c r="B31" s="20" t="s">
        <v>25</v>
      </c>
      <c r="C31" s="23" t="s">
        <v>33</v>
      </c>
      <c r="D31" s="26">
        <v>45489</v>
      </c>
      <c r="E31" s="26">
        <v>45656</v>
      </c>
      <c r="F31" s="25">
        <f t="shared" si="1"/>
        <v>167</v>
      </c>
      <c r="G31" s="21">
        <v>57333333</v>
      </c>
      <c r="H31" s="14">
        <f t="shared" si="0"/>
        <v>0</v>
      </c>
      <c r="I31" s="13">
        <v>0</v>
      </c>
      <c r="J31" s="21">
        <f t="shared" si="2"/>
        <v>57333333</v>
      </c>
      <c r="K31" s="22" t="s">
        <v>196</v>
      </c>
      <c r="L31" s="27" t="s">
        <v>262</v>
      </c>
    </row>
    <row r="32" spans="1:12" ht="12.75" customHeight="1">
      <c r="A32" s="20" t="s">
        <v>70</v>
      </c>
      <c r="B32" s="20" t="s">
        <v>25</v>
      </c>
      <c r="C32" s="23" t="s">
        <v>134</v>
      </c>
      <c r="D32" s="26">
        <v>45485</v>
      </c>
      <c r="E32" s="26">
        <v>45656</v>
      </c>
      <c r="F32" s="25">
        <f t="shared" si="1"/>
        <v>171</v>
      </c>
      <c r="G32" s="21">
        <v>43000000</v>
      </c>
      <c r="H32" s="14">
        <f t="shared" si="0"/>
        <v>0</v>
      </c>
      <c r="I32" s="13">
        <v>0</v>
      </c>
      <c r="J32" s="21">
        <f t="shared" si="2"/>
        <v>43000000</v>
      </c>
      <c r="K32" s="22" t="s">
        <v>197</v>
      </c>
      <c r="L32" s="27" t="s">
        <v>263</v>
      </c>
    </row>
    <row r="33" spans="1:12" ht="12.75" customHeight="1">
      <c r="A33" s="20" t="s">
        <v>71</v>
      </c>
      <c r="B33" s="20" t="s">
        <v>25</v>
      </c>
      <c r="C33" s="23" t="s">
        <v>26</v>
      </c>
      <c r="D33" s="26">
        <v>45485</v>
      </c>
      <c r="E33" s="26">
        <v>45656</v>
      </c>
      <c r="F33" s="25">
        <f t="shared" si="1"/>
        <v>171</v>
      </c>
      <c r="G33" s="21">
        <v>57333333</v>
      </c>
      <c r="H33" s="14">
        <f t="shared" si="0"/>
        <v>0</v>
      </c>
      <c r="I33" s="13">
        <v>0</v>
      </c>
      <c r="J33" s="21">
        <f t="shared" si="2"/>
        <v>57333333</v>
      </c>
      <c r="K33" s="22" t="s">
        <v>198</v>
      </c>
      <c r="L33" s="27" t="s">
        <v>264</v>
      </c>
    </row>
    <row r="34" spans="1:12" ht="12.75" customHeight="1">
      <c r="A34" s="20" t="s">
        <v>72</v>
      </c>
      <c r="B34" s="20" t="s">
        <v>25</v>
      </c>
      <c r="C34" s="23" t="s">
        <v>135</v>
      </c>
      <c r="D34" s="26">
        <v>45482</v>
      </c>
      <c r="E34" s="26">
        <v>45656</v>
      </c>
      <c r="F34" s="25">
        <f t="shared" si="1"/>
        <v>174</v>
      </c>
      <c r="G34" s="21">
        <v>48093760</v>
      </c>
      <c r="H34" s="14">
        <f t="shared" si="0"/>
        <v>0</v>
      </c>
      <c r="I34" s="13">
        <v>0</v>
      </c>
      <c r="J34" s="21">
        <f t="shared" si="2"/>
        <v>48093760</v>
      </c>
      <c r="K34" s="22" t="s">
        <v>199</v>
      </c>
      <c r="L34" s="27" t="s">
        <v>265</v>
      </c>
    </row>
    <row r="35" spans="1:12" ht="12.75" customHeight="1">
      <c r="A35" s="20" t="s">
        <v>73</v>
      </c>
      <c r="B35" s="20" t="s">
        <v>25</v>
      </c>
      <c r="C35" s="23" t="s">
        <v>136</v>
      </c>
      <c r="D35" s="26">
        <v>45478</v>
      </c>
      <c r="E35" s="26">
        <v>45656</v>
      </c>
      <c r="F35" s="25">
        <f t="shared" si="1"/>
        <v>178</v>
      </c>
      <c r="G35" s="21">
        <v>53100000</v>
      </c>
      <c r="H35" s="14">
        <f t="shared" ref="H35:H66" si="3">I35/G35</f>
        <v>0</v>
      </c>
      <c r="I35" s="13">
        <v>0</v>
      </c>
      <c r="J35" s="21">
        <f t="shared" si="2"/>
        <v>53100000</v>
      </c>
      <c r="K35" s="24" t="s">
        <v>200</v>
      </c>
      <c r="L35" s="27" t="s">
        <v>266</v>
      </c>
    </row>
    <row r="36" spans="1:12" ht="12.75" customHeight="1">
      <c r="A36" s="20" t="s">
        <v>74</v>
      </c>
      <c r="B36" s="20" t="s">
        <v>25</v>
      </c>
      <c r="C36" s="23" t="s">
        <v>137</v>
      </c>
      <c r="D36" s="26">
        <v>45482</v>
      </c>
      <c r="E36" s="26">
        <v>45656</v>
      </c>
      <c r="F36" s="25">
        <f t="shared" si="1"/>
        <v>174</v>
      </c>
      <c r="G36" s="21">
        <v>62300000</v>
      </c>
      <c r="H36" s="14">
        <f t="shared" si="3"/>
        <v>0</v>
      </c>
      <c r="I36" s="13">
        <v>0</v>
      </c>
      <c r="J36" s="21">
        <f t="shared" si="2"/>
        <v>62300000</v>
      </c>
      <c r="K36" s="22" t="s">
        <v>201</v>
      </c>
      <c r="L36" s="27" t="s">
        <v>267</v>
      </c>
    </row>
    <row r="37" spans="1:12" ht="12.75" customHeight="1">
      <c r="A37" s="20" t="s">
        <v>75</v>
      </c>
      <c r="B37" s="20" t="s">
        <v>25</v>
      </c>
      <c r="C37" s="20" t="s">
        <v>138</v>
      </c>
      <c r="D37" s="26">
        <v>45481</v>
      </c>
      <c r="E37" s="26">
        <v>45656</v>
      </c>
      <c r="F37" s="25">
        <f t="shared" si="1"/>
        <v>175</v>
      </c>
      <c r="G37" s="21">
        <v>62300000</v>
      </c>
      <c r="H37" s="14">
        <f t="shared" si="3"/>
        <v>0</v>
      </c>
      <c r="I37" s="13">
        <v>0</v>
      </c>
      <c r="J37" s="21">
        <f t="shared" si="2"/>
        <v>62300000</v>
      </c>
      <c r="K37" s="22" t="s">
        <v>202</v>
      </c>
      <c r="L37" s="27" t="s">
        <v>268</v>
      </c>
    </row>
    <row r="38" spans="1:12" ht="12.75" customHeight="1">
      <c r="A38" s="20" t="s">
        <v>76</v>
      </c>
      <c r="B38" s="20" t="s">
        <v>25</v>
      </c>
      <c r="C38" s="23" t="s">
        <v>139</v>
      </c>
      <c r="D38" s="26">
        <v>45482</v>
      </c>
      <c r="E38" s="26">
        <v>45634</v>
      </c>
      <c r="F38" s="25">
        <f t="shared" si="1"/>
        <v>152</v>
      </c>
      <c r="G38" s="21">
        <v>50000000</v>
      </c>
      <c r="H38" s="14">
        <f t="shared" si="3"/>
        <v>0</v>
      </c>
      <c r="I38" s="13">
        <v>0</v>
      </c>
      <c r="J38" s="21">
        <f t="shared" si="2"/>
        <v>50000000</v>
      </c>
      <c r="K38" s="22" t="s">
        <v>203</v>
      </c>
      <c r="L38" s="27" t="s">
        <v>269</v>
      </c>
    </row>
    <row r="39" spans="1:12" ht="12.75" customHeight="1">
      <c r="A39" s="20" t="s">
        <v>77</v>
      </c>
      <c r="B39" s="20" t="s">
        <v>25</v>
      </c>
      <c r="C39" s="23" t="s">
        <v>140</v>
      </c>
      <c r="D39" s="26">
        <v>45481</v>
      </c>
      <c r="E39" s="26">
        <v>45656</v>
      </c>
      <c r="F39" s="25">
        <f t="shared" si="1"/>
        <v>175</v>
      </c>
      <c r="G39" s="21">
        <v>20650000</v>
      </c>
      <c r="H39" s="14">
        <f t="shared" si="3"/>
        <v>0</v>
      </c>
      <c r="I39" s="13">
        <v>0</v>
      </c>
      <c r="J39" s="21">
        <f t="shared" si="2"/>
        <v>20650000</v>
      </c>
      <c r="K39" s="22" t="s">
        <v>204</v>
      </c>
      <c r="L39" s="27" t="s">
        <v>270</v>
      </c>
    </row>
    <row r="40" spans="1:12" ht="12.75" customHeight="1">
      <c r="A40" s="20" t="s">
        <v>78</v>
      </c>
      <c r="B40" s="20" t="s">
        <v>25</v>
      </c>
      <c r="C40" s="20" t="s">
        <v>141</v>
      </c>
      <c r="D40" s="26">
        <v>45485</v>
      </c>
      <c r="E40" s="26">
        <v>46203</v>
      </c>
      <c r="F40" s="25">
        <f t="shared" si="1"/>
        <v>718</v>
      </c>
      <c r="G40" s="21">
        <v>336275728</v>
      </c>
      <c r="H40" s="14">
        <f t="shared" si="3"/>
        <v>0</v>
      </c>
      <c r="I40" s="13">
        <v>0</v>
      </c>
      <c r="J40" s="21">
        <f t="shared" si="2"/>
        <v>336275728</v>
      </c>
      <c r="K40" s="22" t="s">
        <v>40</v>
      </c>
      <c r="L40" s="27" t="s">
        <v>271</v>
      </c>
    </row>
    <row r="41" spans="1:12" ht="12.75" customHeight="1">
      <c r="A41" s="20" t="s">
        <v>79</v>
      </c>
      <c r="B41" s="20" t="s">
        <v>25</v>
      </c>
      <c r="C41" s="23" t="s">
        <v>142</v>
      </c>
      <c r="D41" s="26">
        <v>45482</v>
      </c>
      <c r="E41" s="26">
        <v>45656</v>
      </c>
      <c r="F41" s="25">
        <f t="shared" si="1"/>
        <v>174</v>
      </c>
      <c r="G41" s="21">
        <v>28620000</v>
      </c>
      <c r="H41" s="14">
        <f t="shared" si="3"/>
        <v>0</v>
      </c>
      <c r="I41" s="13">
        <v>0</v>
      </c>
      <c r="J41" s="21">
        <f t="shared" si="2"/>
        <v>28620000</v>
      </c>
      <c r="K41" s="22" t="s">
        <v>205</v>
      </c>
      <c r="L41" s="27" t="s">
        <v>272</v>
      </c>
    </row>
    <row r="42" spans="1:12" ht="12.75" customHeight="1">
      <c r="A42" s="20" t="s">
        <v>80</v>
      </c>
      <c r="B42" s="20" t="s">
        <v>25</v>
      </c>
      <c r="C42" s="23" t="s">
        <v>143</v>
      </c>
      <c r="D42" s="26">
        <v>45484</v>
      </c>
      <c r="E42" s="26">
        <v>45656</v>
      </c>
      <c r="F42" s="25">
        <f t="shared" si="1"/>
        <v>172</v>
      </c>
      <c r="G42" s="21">
        <v>46933333</v>
      </c>
      <c r="H42" s="14">
        <f t="shared" si="3"/>
        <v>0</v>
      </c>
      <c r="I42" s="13">
        <v>0</v>
      </c>
      <c r="J42" s="21">
        <f t="shared" si="2"/>
        <v>46933333</v>
      </c>
      <c r="K42" s="22" t="s">
        <v>206</v>
      </c>
      <c r="L42" s="27" t="s">
        <v>273</v>
      </c>
    </row>
    <row r="43" spans="1:12" ht="12.75" customHeight="1">
      <c r="A43" s="20" t="s">
        <v>81</v>
      </c>
      <c r="B43" s="20" t="s">
        <v>25</v>
      </c>
      <c r="C43" s="23" t="s">
        <v>144</v>
      </c>
      <c r="D43" s="26">
        <v>45484</v>
      </c>
      <c r="E43" s="26">
        <v>45636</v>
      </c>
      <c r="F43" s="25">
        <f t="shared" si="1"/>
        <v>152</v>
      </c>
      <c r="G43" s="21">
        <v>40989000</v>
      </c>
      <c r="H43" s="14">
        <f t="shared" si="3"/>
        <v>0</v>
      </c>
      <c r="I43" s="13">
        <v>0</v>
      </c>
      <c r="J43" s="21">
        <f t="shared" si="2"/>
        <v>40989000</v>
      </c>
      <c r="K43" s="22" t="s">
        <v>207</v>
      </c>
      <c r="L43" s="27" t="s">
        <v>274</v>
      </c>
    </row>
    <row r="44" spans="1:12" ht="12.75" customHeight="1">
      <c r="A44" s="20" t="s">
        <v>82</v>
      </c>
      <c r="B44" s="20" t="s">
        <v>25</v>
      </c>
      <c r="C44" s="23" t="s">
        <v>145</v>
      </c>
      <c r="D44" s="26">
        <v>45482</v>
      </c>
      <c r="E44" s="26">
        <v>45656</v>
      </c>
      <c r="F44" s="25">
        <f t="shared" si="1"/>
        <v>174</v>
      </c>
      <c r="G44" s="21">
        <v>12948000</v>
      </c>
      <c r="H44" s="14">
        <f t="shared" si="3"/>
        <v>0</v>
      </c>
      <c r="I44" s="13">
        <v>0</v>
      </c>
      <c r="J44" s="21">
        <f t="shared" si="2"/>
        <v>12948000</v>
      </c>
      <c r="K44" s="22" t="s">
        <v>208</v>
      </c>
      <c r="L44" s="27" t="s">
        <v>275</v>
      </c>
    </row>
    <row r="45" spans="1:12" ht="12.75" customHeight="1">
      <c r="A45" s="20" t="s">
        <v>83</v>
      </c>
      <c r="B45" s="20" t="s">
        <v>25</v>
      </c>
      <c r="C45" s="23" t="s">
        <v>146</v>
      </c>
      <c r="D45" s="26">
        <v>45482</v>
      </c>
      <c r="E45" s="26">
        <v>45604</v>
      </c>
      <c r="F45" s="25">
        <f t="shared" si="1"/>
        <v>122</v>
      </c>
      <c r="G45" s="21">
        <v>32000000</v>
      </c>
      <c r="H45" s="14">
        <f t="shared" si="3"/>
        <v>0</v>
      </c>
      <c r="I45" s="13">
        <v>0</v>
      </c>
      <c r="J45" s="21">
        <f t="shared" si="2"/>
        <v>32000000</v>
      </c>
      <c r="K45" s="22" t="s">
        <v>209</v>
      </c>
      <c r="L45" s="27" t="s">
        <v>276</v>
      </c>
    </row>
    <row r="46" spans="1:12" ht="12.75" customHeight="1">
      <c r="A46" s="20" t="s">
        <v>84</v>
      </c>
      <c r="B46" s="20" t="s">
        <v>25</v>
      </c>
      <c r="C46" s="20" t="s">
        <v>147</v>
      </c>
      <c r="D46" s="26">
        <v>45484</v>
      </c>
      <c r="E46" s="26">
        <v>45656</v>
      </c>
      <c r="F46" s="25">
        <f t="shared" si="1"/>
        <v>172</v>
      </c>
      <c r="G46" s="21">
        <v>20029856</v>
      </c>
      <c r="H46" s="14">
        <f t="shared" si="3"/>
        <v>0</v>
      </c>
      <c r="I46" s="13">
        <v>0</v>
      </c>
      <c r="J46" s="21">
        <f t="shared" si="2"/>
        <v>20029856</v>
      </c>
      <c r="K46" s="22" t="s">
        <v>210</v>
      </c>
      <c r="L46" s="27" t="s">
        <v>277</v>
      </c>
    </row>
    <row r="47" spans="1:12" ht="12.75" customHeight="1">
      <c r="A47" s="20" t="s">
        <v>85</v>
      </c>
      <c r="B47" s="20" t="s">
        <v>25</v>
      </c>
      <c r="C47" s="20" t="s">
        <v>148</v>
      </c>
      <c r="D47" s="26">
        <v>45482</v>
      </c>
      <c r="E47" s="26">
        <v>45656</v>
      </c>
      <c r="F47" s="25">
        <f t="shared" si="1"/>
        <v>174</v>
      </c>
      <c r="G47" s="21">
        <v>21393891</v>
      </c>
      <c r="H47" s="14">
        <f t="shared" si="3"/>
        <v>0</v>
      </c>
      <c r="I47" s="13">
        <v>0</v>
      </c>
      <c r="J47" s="21">
        <f t="shared" si="2"/>
        <v>21393891</v>
      </c>
      <c r="K47" s="22" t="s">
        <v>211</v>
      </c>
      <c r="L47" s="27" t="s">
        <v>278</v>
      </c>
    </row>
    <row r="48" spans="1:12" ht="12.75" customHeight="1">
      <c r="A48" s="20" t="s">
        <v>86</v>
      </c>
      <c r="B48" s="20" t="s">
        <v>25</v>
      </c>
      <c r="C48" s="20" t="s">
        <v>149</v>
      </c>
      <c r="D48" s="26">
        <v>45499</v>
      </c>
      <c r="E48" s="26">
        <v>45656</v>
      </c>
      <c r="F48" s="25">
        <f t="shared" si="1"/>
        <v>157</v>
      </c>
      <c r="G48" s="21">
        <v>58333333</v>
      </c>
      <c r="H48" s="14">
        <f t="shared" si="3"/>
        <v>0</v>
      </c>
      <c r="I48" s="13">
        <v>0</v>
      </c>
      <c r="J48" s="21">
        <f t="shared" si="2"/>
        <v>58333333</v>
      </c>
      <c r="K48" s="22" t="s">
        <v>212</v>
      </c>
      <c r="L48" s="27" t="s">
        <v>279</v>
      </c>
    </row>
    <row r="49" spans="1:12" ht="12.75" customHeight="1">
      <c r="A49" s="20" t="s">
        <v>87</v>
      </c>
      <c r="B49" s="20" t="s">
        <v>25</v>
      </c>
      <c r="C49" s="23" t="s">
        <v>150</v>
      </c>
      <c r="D49" s="26">
        <v>45498</v>
      </c>
      <c r="E49" s="26">
        <v>45656</v>
      </c>
      <c r="F49" s="25">
        <f t="shared" si="1"/>
        <v>158</v>
      </c>
      <c r="G49" s="21">
        <v>38500000</v>
      </c>
      <c r="H49" s="14">
        <f t="shared" si="3"/>
        <v>0</v>
      </c>
      <c r="I49" s="13">
        <v>0</v>
      </c>
      <c r="J49" s="21">
        <f t="shared" si="2"/>
        <v>38500000</v>
      </c>
      <c r="K49" s="22" t="s">
        <v>213</v>
      </c>
      <c r="L49" s="27" t="s">
        <v>280</v>
      </c>
    </row>
    <row r="50" spans="1:12" ht="12.75" customHeight="1">
      <c r="A50" s="20" t="s">
        <v>88</v>
      </c>
      <c r="B50" s="20" t="s">
        <v>25</v>
      </c>
      <c r="C50" s="23" t="s">
        <v>151</v>
      </c>
      <c r="D50" s="26">
        <v>45489</v>
      </c>
      <c r="E50" s="26">
        <v>45656</v>
      </c>
      <c r="F50" s="25">
        <f t="shared" si="1"/>
        <v>167</v>
      </c>
      <c r="G50" s="21">
        <v>64702171</v>
      </c>
      <c r="H50" s="14">
        <f t="shared" si="3"/>
        <v>0</v>
      </c>
      <c r="I50" s="13">
        <v>0</v>
      </c>
      <c r="J50" s="21">
        <f t="shared" si="2"/>
        <v>64702171</v>
      </c>
      <c r="K50" s="22" t="s">
        <v>214</v>
      </c>
      <c r="L50" s="27" t="s">
        <v>281</v>
      </c>
    </row>
    <row r="51" spans="1:12" ht="12.75" customHeight="1">
      <c r="A51" s="20" t="s">
        <v>89</v>
      </c>
      <c r="B51" s="20" t="s">
        <v>25</v>
      </c>
      <c r="C51" s="23" t="s">
        <v>27</v>
      </c>
      <c r="D51" s="26">
        <v>45485</v>
      </c>
      <c r="E51" s="26">
        <v>45623</v>
      </c>
      <c r="F51" s="25">
        <f t="shared" si="1"/>
        <v>138</v>
      </c>
      <c r="G51" s="21">
        <v>50773333</v>
      </c>
      <c r="H51" s="14">
        <f t="shared" si="3"/>
        <v>0</v>
      </c>
      <c r="I51" s="13">
        <v>0</v>
      </c>
      <c r="J51" s="21">
        <f t="shared" si="2"/>
        <v>50773333</v>
      </c>
      <c r="K51" s="22" t="s">
        <v>36</v>
      </c>
      <c r="L51" s="27" t="s">
        <v>282</v>
      </c>
    </row>
    <row r="52" spans="1:12" ht="12.75" customHeight="1">
      <c r="A52" s="20" t="s">
        <v>90</v>
      </c>
      <c r="B52" s="20" t="s">
        <v>25</v>
      </c>
      <c r="C52" s="23" t="s">
        <v>152</v>
      </c>
      <c r="D52" s="26">
        <v>45483</v>
      </c>
      <c r="E52" s="26">
        <v>45557</v>
      </c>
      <c r="F52" s="25">
        <f t="shared" si="1"/>
        <v>74</v>
      </c>
      <c r="G52" s="21">
        <v>30368000</v>
      </c>
      <c r="H52" s="14">
        <f t="shared" si="3"/>
        <v>0</v>
      </c>
      <c r="I52" s="13">
        <v>0</v>
      </c>
      <c r="J52" s="21">
        <f t="shared" si="2"/>
        <v>30368000</v>
      </c>
      <c r="K52" s="22" t="s">
        <v>215</v>
      </c>
      <c r="L52" s="27" t="s">
        <v>524</v>
      </c>
    </row>
    <row r="53" spans="1:12" ht="12.75" customHeight="1">
      <c r="A53" s="20" t="s">
        <v>91</v>
      </c>
      <c r="B53" s="20" t="s">
        <v>25</v>
      </c>
      <c r="C53" s="23" t="s">
        <v>153</v>
      </c>
      <c r="D53" s="26">
        <v>45484</v>
      </c>
      <c r="E53" s="26">
        <v>45656</v>
      </c>
      <c r="F53" s="25">
        <f t="shared" si="1"/>
        <v>172</v>
      </c>
      <c r="G53" s="21">
        <v>58422667</v>
      </c>
      <c r="H53" s="14">
        <f t="shared" si="3"/>
        <v>0</v>
      </c>
      <c r="I53" s="13">
        <v>0</v>
      </c>
      <c r="J53" s="21">
        <f t="shared" si="2"/>
        <v>58422667</v>
      </c>
      <c r="K53" s="22" t="s">
        <v>216</v>
      </c>
      <c r="L53" s="27" t="s">
        <v>283</v>
      </c>
    </row>
    <row r="54" spans="1:12" ht="12.75" customHeight="1">
      <c r="A54" s="20" t="s">
        <v>92</v>
      </c>
      <c r="B54" s="20" t="s">
        <v>25</v>
      </c>
      <c r="C54" s="20" t="s">
        <v>154</v>
      </c>
      <c r="D54" s="26">
        <v>45490</v>
      </c>
      <c r="E54" s="26">
        <v>45642</v>
      </c>
      <c r="F54" s="25">
        <f t="shared" si="1"/>
        <v>152</v>
      </c>
      <c r="G54" s="21">
        <v>42000000</v>
      </c>
      <c r="H54" s="14">
        <f t="shared" si="3"/>
        <v>0</v>
      </c>
      <c r="I54" s="13">
        <v>0</v>
      </c>
      <c r="J54" s="21">
        <f t="shared" si="2"/>
        <v>42000000</v>
      </c>
      <c r="K54" s="22" t="s">
        <v>217</v>
      </c>
      <c r="L54" s="27" t="s">
        <v>284</v>
      </c>
    </row>
    <row r="55" spans="1:12" ht="12.75" customHeight="1">
      <c r="A55" s="20" t="s">
        <v>93</v>
      </c>
      <c r="B55" s="20" t="s">
        <v>25</v>
      </c>
      <c r="C55" s="23" t="s">
        <v>155</v>
      </c>
      <c r="D55" s="26">
        <v>45490</v>
      </c>
      <c r="E55" s="26">
        <v>45642</v>
      </c>
      <c r="F55" s="25">
        <f t="shared" si="1"/>
        <v>152</v>
      </c>
      <c r="G55" s="21">
        <v>60000000</v>
      </c>
      <c r="H55" s="14">
        <f t="shared" si="3"/>
        <v>0</v>
      </c>
      <c r="I55" s="13">
        <v>0</v>
      </c>
      <c r="J55" s="21">
        <f t="shared" si="2"/>
        <v>60000000</v>
      </c>
      <c r="K55" s="22" t="s">
        <v>218</v>
      </c>
      <c r="L55" s="27" t="s">
        <v>285</v>
      </c>
    </row>
    <row r="56" spans="1:12" ht="12.75" customHeight="1">
      <c r="A56" s="20" t="s">
        <v>94</v>
      </c>
      <c r="B56" s="20" t="s">
        <v>25</v>
      </c>
      <c r="C56" s="23" t="s">
        <v>156</v>
      </c>
      <c r="D56" s="26">
        <v>45489</v>
      </c>
      <c r="E56" s="26">
        <v>45641</v>
      </c>
      <c r="F56" s="25">
        <f t="shared" si="1"/>
        <v>152</v>
      </c>
      <c r="G56" s="21">
        <v>51000000</v>
      </c>
      <c r="H56" s="14">
        <f t="shared" si="3"/>
        <v>0</v>
      </c>
      <c r="I56" s="13">
        <v>0</v>
      </c>
      <c r="J56" s="21">
        <f t="shared" si="2"/>
        <v>51000000</v>
      </c>
      <c r="K56" s="22" t="s">
        <v>219</v>
      </c>
      <c r="L56" s="27" t="s">
        <v>286</v>
      </c>
    </row>
    <row r="57" spans="1:12" ht="12.75" customHeight="1">
      <c r="A57" s="20" t="s">
        <v>95</v>
      </c>
      <c r="B57" s="20" t="s">
        <v>25</v>
      </c>
      <c r="C57" s="23" t="s">
        <v>157</v>
      </c>
      <c r="D57" s="26">
        <v>45484</v>
      </c>
      <c r="E57" s="26">
        <v>45656</v>
      </c>
      <c r="F57" s="25">
        <f t="shared" si="1"/>
        <v>172</v>
      </c>
      <c r="G57" s="21">
        <v>48166667</v>
      </c>
      <c r="H57" s="14">
        <f t="shared" si="3"/>
        <v>0</v>
      </c>
      <c r="I57" s="13">
        <v>0</v>
      </c>
      <c r="J57" s="21">
        <f t="shared" si="2"/>
        <v>48166667</v>
      </c>
      <c r="K57" s="22" t="s">
        <v>220</v>
      </c>
      <c r="L57" s="27" t="s">
        <v>287</v>
      </c>
    </row>
    <row r="58" spans="1:12" ht="12.75" customHeight="1">
      <c r="A58" s="20" t="s">
        <v>96</v>
      </c>
      <c r="B58" s="20" t="s">
        <v>25</v>
      </c>
      <c r="C58" s="23" t="s">
        <v>158</v>
      </c>
      <c r="D58" s="26">
        <v>45499</v>
      </c>
      <c r="E58" s="26">
        <v>45651</v>
      </c>
      <c r="F58" s="25">
        <f t="shared" si="1"/>
        <v>152</v>
      </c>
      <c r="G58" s="21">
        <v>35500000</v>
      </c>
      <c r="H58" s="14">
        <f t="shared" si="3"/>
        <v>0</v>
      </c>
      <c r="I58" s="13">
        <v>0</v>
      </c>
      <c r="J58" s="21">
        <f t="shared" si="2"/>
        <v>35500000</v>
      </c>
      <c r="K58" s="22" t="s">
        <v>221</v>
      </c>
      <c r="L58" s="27" t="s">
        <v>288</v>
      </c>
    </row>
    <row r="59" spans="1:12" ht="12.75" customHeight="1">
      <c r="A59" s="20" t="s">
        <v>97</v>
      </c>
      <c r="B59" s="20" t="s">
        <v>25</v>
      </c>
      <c r="C59" s="20" t="s">
        <v>159</v>
      </c>
      <c r="D59" s="26">
        <v>45485</v>
      </c>
      <c r="E59" s="26">
        <v>45612</v>
      </c>
      <c r="F59" s="25">
        <f t="shared" si="1"/>
        <v>127</v>
      </c>
      <c r="G59" s="21">
        <v>43911000</v>
      </c>
      <c r="H59" s="14">
        <f t="shared" si="3"/>
        <v>0</v>
      </c>
      <c r="I59" s="13">
        <v>0</v>
      </c>
      <c r="J59" s="21">
        <f t="shared" si="2"/>
        <v>43911000</v>
      </c>
      <c r="K59" s="22" t="s">
        <v>222</v>
      </c>
      <c r="L59" s="27" t="s">
        <v>289</v>
      </c>
    </row>
    <row r="60" spans="1:12" ht="12.75" customHeight="1">
      <c r="A60" s="20" t="s">
        <v>98</v>
      </c>
      <c r="B60" s="20" t="s">
        <v>25</v>
      </c>
      <c r="C60" s="20" t="s">
        <v>160</v>
      </c>
      <c r="D60" s="26">
        <v>45485</v>
      </c>
      <c r="E60" s="26">
        <v>45656</v>
      </c>
      <c r="F60" s="25">
        <f t="shared" si="1"/>
        <v>171</v>
      </c>
      <c r="G60" s="21">
        <v>51000000</v>
      </c>
      <c r="H60" s="14">
        <f t="shared" si="3"/>
        <v>0</v>
      </c>
      <c r="I60" s="13">
        <v>0</v>
      </c>
      <c r="J60" s="21">
        <f t="shared" si="2"/>
        <v>51000000</v>
      </c>
      <c r="K60" s="22" t="s">
        <v>223</v>
      </c>
      <c r="L60" s="27" t="s">
        <v>290</v>
      </c>
    </row>
    <row r="61" spans="1:12" ht="12.75" customHeight="1">
      <c r="A61" s="20" t="s">
        <v>99</v>
      </c>
      <c r="B61" s="20" t="s">
        <v>25</v>
      </c>
      <c r="C61" s="20" t="s">
        <v>161</v>
      </c>
      <c r="D61" s="26">
        <v>45485</v>
      </c>
      <c r="E61" s="26">
        <v>45634</v>
      </c>
      <c r="F61" s="25">
        <f t="shared" si="1"/>
        <v>149</v>
      </c>
      <c r="G61" s="21">
        <v>49000000</v>
      </c>
      <c r="H61" s="14">
        <f t="shared" si="3"/>
        <v>0</v>
      </c>
      <c r="I61" s="13">
        <v>0</v>
      </c>
      <c r="J61" s="21">
        <f t="shared" si="2"/>
        <v>49000000</v>
      </c>
      <c r="K61" s="22" t="s">
        <v>224</v>
      </c>
      <c r="L61" s="27" t="s">
        <v>525</v>
      </c>
    </row>
    <row r="62" spans="1:12" ht="12.75" customHeight="1">
      <c r="A62" s="20" t="s">
        <v>100</v>
      </c>
      <c r="B62" s="20" t="s">
        <v>25</v>
      </c>
      <c r="C62" s="23" t="s">
        <v>162</v>
      </c>
      <c r="D62" s="26">
        <v>45490</v>
      </c>
      <c r="E62" s="26">
        <v>45656</v>
      </c>
      <c r="F62" s="25">
        <f t="shared" si="1"/>
        <v>166</v>
      </c>
      <c r="G62" s="21">
        <v>57000000</v>
      </c>
      <c r="H62" s="14">
        <f t="shared" si="3"/>
        <v>0</v>
      </c>
      <c r="I62" s="13">
        <v>0</v>
      </c>
      <c r="J62" s="21">
        <f t="shared" si="2"/>
        <v>57000000</v>
      </c>
      <c r="K62" s="22" t="s">
        <v>225</v>
      </c>
      <c r="L62" s="27" t="s">
        <v>291</v>
      </c>
    </row>
    <row r="63" spans="1:12" ht="12.75" customHeight="1">
      <c r="A63" s="20" t="s">
        <v>101</v>
      </c>
      <c r="B63" s="20" t="s">
        <v>25</v>
      </c>
      <c r="C63" s="23" t="s">
        <v>125</v>
      </c>
      <c r="D63" s="26">
        <v>45485</v>
      </c>
      <c r="E63" s="26">
        <v>45656</v>
      </c>
      <c r="F63" s="25">
        <f t="shared" si="1"/>
        <v>171</v>
      </c>
      <c r="G63" s="21">
        <v>19946848</v>
      </c>
      <c r="H63" s="14">
        <f t="shared" si="3"/>
        <v>0</v>
      </c>
      <c r="I63" s="13">
        <v>0</v>
      </c>
      <c r="J63" s="21">
        <f t="shared" si="2"/>
        <v>19946848</v>
      </c>
      <c r="K63" s="22" t="s">
        <v>226</v>
      </c>
      <c r="L63" s="27" t="s">
        <v>292</v>
      </c>
    </row>
    <row r="64" spans="1:12" ht="12.75" customHeight="1">
      <c r="A64" s="20" t="s">
        <v>102</v>
      </c>
      <c r="B64" s="20" t="s">
        <v>25</v>
      </c>
      <c r="C64" s="23" t="s">
        <v>163</v>
      </c>
      <c r="D64" s="26">
        <v>45489</v>
      </c>
      <c r="E64" s="26">
        <v>45656</v>
      </c>
      <c r="F64" s="25">
        <f t="shared" si="1"/>
        <v>167</v>
      </c>
      <c r="G64" s="21">
        <v>55990000</v>
      </c>
      <c r="H64" s="14">
        <f t="shared" si="3"/>
        <v>0</v>
      </c>
      <c r="I64" s="13">
        <v>0</v>
      </c>
      <c r="J64" s="21">
        <f t="shared" si="2"/>
        <v>55990000</v>
      </c>
      <c r="K64" s="22" t="s">
        <v>227</v>
      </c>
      <c r="L64" s="27" t="s">
        <v>293</v>
      </c>
    </row>
    <row r="65" spans="1:12" ht="12.75" customHeight="1">
      <c r="A65" s="20" t="s">
        <v>103</v>
      </c>
      <c r="B65" s="20" t="s">
        <v>25</v>
      </c>
      <c r="C65" s="20" t="s">
        <v>164</v>
      </c>
      <c r="D65" s="26">
        <v>45489</v>
      </c>
      <c r="E65" s="26">
        <v>45656</v>
      </c>
      <c r="F65" s="25">
        <f t="shared" si="1"/>
        <v>167</v>
      </c>
      <c r="G65" s="21">
        <v>54812333</v>
      </c>
      <c r="H65" s="14">
        <f t="shared" si="3"/>
        <v>0</v>
      </c>
      <c r="I65" s="13">
        <v>0</v>
      </c>
      <c r="J65" s="21">
        <f t="shared" si="2"/>
        <v>54812333</v>
      </c>
      <c r="K65" s="22" t="s">
        <v>228</v>
      </c>
      <c r="L65" s="27" t="s">
        <v>294</v>
      </c>
    </row>
    <row r="66" spans="1:12" ht="12.75" customHeight="1">
      <c r="A66" s="20" t="s">
        <v>104</v>
      </c>
      <c r="B66" s="20" t="s">
        <v>25</v>
      </c>
      <c r="C66" s="23" t="s">
        <v>165</v>
      </c>
      <c r="D66" s="26">
        <v>45489</v>
      </c>
      <c r="E66" s="26">
        <v>45656</v>
      </c>
      <c r="F66" s="25">
        <f t="shared" si="1"/>
        <v>167</v>
      </c>
      <c r="G66" s="21">
        <v>52360000</v>
      </c>
      <c r="H66" s="14">
        <f t="shared" si="3"/>
        <v>0</v>
      </c>
      <c r="I66" s="13">
        <v>0</v>
      </c>
      <c r="J66" s="21">
        <f t="shared" si="2"/>
        <v>52360000</v>
      </c>
      <c r="K66" s="22" t="s">
        <v>229</v>
      </c>
      <c r="L66" s="27" t="s">
        <v>295</v>
      </c>
    </row>
    <row r="67" spans="1:12" ht="12.75" customHeight="1">
      <c r="A67" s="20" t="s">
        <v>105</v>
      </c>
      <c r="B67" s="20" t="s">
        <v>25</v>
      </c>
      <c r="C67" s="23" t="s">
        <v>166</v>
      </c>
      <c r="D67" s="26">
        <v>45496</v>
      </c>
      <c r="E67" s="26">
        <v>45656</v>
      </c>
      <c r="F67" s="25">
        <f t="shared" si="1"/>
        <v>160</v>
      </c>
      <c r="G67" s="21">
        <v>13269777</v>
      </c>
      <c r="H67" s="14">
        <f t="shared" ref="H67:H93" si="4">I67/G67</f>
        <v>0</v>
      </c>
      <c r="I67" s="13">
        <v>0</v>
      </c>
      <c r="J67" s="21">
        <f t="shared" si="2"/>
        <v>13269777</v>
      </c>
      <c r="K67" s="22" t="s">
        <v>230</v>
      </c>
      <c r="L67" s="27" t="s">
        <v>296</v>
      </c>
    </row>
    <row r="68" spans="1:12" ht="12.75" customHeight="1">
      <c r="A68" s="20" t="s">
        <v>106</v>
      </c>
      <c r="B68" s="20" t="s">
        <v>25</v>
      </c>
      <c r="C68" s="23" t="s">
        <v>167</v>
      </c>
      <c r="D68" s="26">
        <v>45497</v>
      </c>
      <c r="E68" s="26">
        <v>45656</v>
      </c>
      <c r="F68" s="25">
        <f t="shared" ref="F68:F132" si="5">E68-D68</f>
        <v>159</v>
      </c>
      <c r="G68" s="21">
        <v>29160000</v>
      </c>
      <c r="H68" s="14">
        <f t="shared" si="4"/>
        <v>0</v>
      </c>
      <c r="I68" s="13">
        <v>0</v>
      </c>
      <c r="J68" s="21">
        <f t="shared" ref="J68:J131" si="6">G68-I68</f>
        <v>29160000</v>
      </c>
      <c r="K68" s="22" t="s">
        <v>231</v>
      </c>
      <c r="L68" s="27" t="s">
        <v>297</v>
      </c>
    </row>
    <row r="69" spans="1:12" ht="12.75" customHeight="1">
      <c r="A69" s="20" t="s">
        <v>107</v>
      </c>
      <c r="B69" s="20" t="s">
        <v>30</v>
      </c>
      <c r="C69" s="20" t="s">
        <v>168</v>
      </c>
      <c r="D69" s="26">
        <v>45495</v>
      </c>
      <c r="E69" s="26">
        <v>45506</v>
      </c>
      <c r="F69" s="25">
        <f t="shared" si="5"/>
        <v>11</v>
      </c>
      <c r="G69" s="21">
        <v>9430000</v>
      </c>
      <c r="H69" s="14">
        <f t="shared" si="4"/>
        <v>0</v>
      </c>
      <c r="I69" s="13">
        <v>0</v>
      </c>
      <c r="J69" s="21">
        <f t="shared" si="6"/>
        <v>9430000</v>
      </c>
      <c r="K69" s="22" t="s">
        <v>232</v>
      </c>
      <c r="L69" s="27" t="s">
        <v>523</v>
      </c>
    </row>
    <row r="70" spans="1:12" ht="12.75" customHeight="1">
      <c r="A70" s="20" t="s">
        <v>108</v>
      </c>
      <c r="B70" s="20" t="s">
        <v>25</v>
      </c>
      <c r="C70" s="20" t="s">
        <v>169</v>
      </c>
      <c r="D70" s="26">
        <v>45497</v>
      </c>
      <c r="E70" s="26">
        <v>45656</v>
      </c>
      <c r="F70" s="25">
        <f t="shared" si="5"/>
        <v>159</v>
      </c>
      <c r="G70" s="21">
        <v>51613333</v>
      </c>
      <c r="H70" s="14">
        <f t="shared" si="4"/>
        <v>0</v>
      </c>
      <c r="I70" s="13">
        <v>0</v>
      </c>
      <c r="J70" s="21">
        <f t="shared" si="6"/>
        <v>51613333</v>
      </c>
      <c r="K70" s="22" t="s">
        <v>233</v>
      </c>
      <c r="L70" s="27" t="s">
        <v>298</v>
      </c>
    </row>
    <row r="71" spans="1:12" ht="12.75" customHeight="1">
      <c r="A71" s="20" t="s">
        <v>299</v>
      </c>
      <c r="B71" s="20" t="s">
        <v>25</v>
      </c>
      <c r="C71" s="23" t="s">
        <v>300</v>
      </c>
      <c r="D71" s="26">
        <v>45334</v>
      </c>
      <c r="E71" s="26">
        <v>45494</v>
      </c>
      <c r="F71" s="25">
        <f t="shared" si="5"/>
        <v>160</v>
      </c>
      <c r="G71" s="21">
        <v>59691715</v>
      </c>
      <c r="H71" s="14">
        <f t="shared" si="4"/>
        <v>0.75172413793103443</v>
      </c>
      <c r="I71" s="13">
        <v>44871703</v>
      </c>
      <c r="J71" s="21">
        <f t="shared" si="6"/>
        <v>14820012</v>
      </c>
      <c r="K71" s="22" t="s">
        <v>324</v>
      </c>
      <c r="L71" s="27" t="s">
        <v>312</v>
      </c>
    </row>
    <row r="72" spans="1:12" ht="12.75" customHeight="1">
      <c r="A72" s="20" t="s">
        <v>476</v>
      </c>
      <c r="B72" s="20" t="s">
        <v>25</v>
      </c>
      <c r="C72" s="23" t="s">
        <v>301</v>
      </c>
      <c r="D72" s="26">
        <v>45334</v>
      </c>
      <c r="E72" s="26">
        <v>45592</v>
      </c>
      <c r="F72" s="25">
        <f t="shared" si="5"/>
        <v>258</v>
      </c>
      <c r="G72" s="21">
        <v>40833333</v>
      </c>
      <c r="H72" s="14">
        <f t="shared" si="4"/>
        <v>0.79428571260641401</v>
      </c>
      <c r="I72" s="13">
        <v>32433333</v>
      </c>
      <c r="J72" s="21">
        <f t="shared" si="6"/>
        <v>8400000</v>
      </c>
      <c r="K72" s="22" t="s">
        <v>325</v>
      </c>
      <c r="L72" s="27" t="s">
        <v>313</v>
      </c>
    </row>
    <row r="73" spans="1:12" ht="12.75" customHeight="1">
      <c r="A73" s="20" t="s">
        <v>477</v>
      </c>
      <c r="B73" s="20" t="s">
        <v>25</v>
      </c>
      <c r="C73" s="23" t="s">
        <v>302</v>
      </c>
      <c r="D73" s="26">
        <v>45343</v>
      </c>
      <c r="E73" s="26">
        <v>45534</v>
      </c>
      <c r="F73" s="25">
        <f t="shared" si="5"/>
        <v>191</v>
      </c>
      <c r="G73" s="21">
        <v>37187500</v>
      </c>
      <c r="H73" s="14">
        <f t="shared" si="4"/>
        <v>0.46666664873949582</v>
      </c>
      <c r="I73" s="13">
        <v>17354166</v>
      </c>
      <c r="J73" s="21">
        <f t="shared" si="6"/>
        <v>19833334</v>
      </c>
      <c r="K73" s="22" t="s">
        <v>326</v>
      </c>
      <c r="L73" s="27" t="s">
        <v>314</v>
      </c>
    </row>
    <row r="74" spans="1:12" ht="12.75" customHeight="1">
      <c r="A74" s="20" t="s">
        <v>478</v>
      </c>
      <c r="B74" s="20" t="s">
        <v>25</v>
      </c>
      <c r="C74" s="23" t="s">
        <v>303</v>
      </c>
      <c r="D74" s="26">
        <v>45399</v>
      </c>
      <c r="E74" s="26">
        <v>45656</v>
      </c>
      <c r="F74" s="25">
        <f t="shared" si="5"/>
        <v>257</v>
      </c>
      <c r="G74" s="21">
        <v>71867380</v>
      </c>
      <c r="H74" s="14">
        <f t="shared" si="4"/>
        <v>0.16730038022813687</v>
      </c>
      <c r="I74" s="13">
        <v>12023440</v>
      </c>
      <c r="J74" s="21">
        <f t="shared" si="6"/>
        <v>59843940</v>
      </c>
      <c r="K74" s="22" t="s">
        <v>327</v>
      </c>
      <c r="L74" s="27" t="s">
        <v>315</v>
      </c>
    </row>
    <row r="75" spans="1:12" ht="12.75" customHeight="1">
      <c r="A75" s="20" t="s">
        <v>479</v>
      </c>
      <c r="B75" s="20" t="s">
        <v>25</v>
      </c>
      <c r="C75" s="20" t="s">
        <v>304</v>
      </c>
      <c r="D75" s="26">
        <v>45315</v>
      </c>
      <c r="E75" s="26">
        <v>45656</v>
      </c>
      <c r="F75" s="25">
        <f t="shared" si="5"/>
        <v>341</v>
      </c>
      <c r="G75" s="21">
        <v>85500000</v>
      </c>
      <c r="H75" s="14">
        <f t="shared" si="4"/>
        <v>0.37134502923976609</v>
      </c>
      <c r="I75" s="13">
        <v>31750000</v>
      </c>
      <c r="J75" s="21">
        <f t="shared" si="6"/>
        <v>53750000</v>
      </c>
      <c r="K75" s="22" t="s">
        <v>328</v>
      </c>
      <c r="L75" s="27" t="s">
        <v>316</v>
      </c>
    </row>
    <row r="76" spans="1:12" ht="12.75" customHeight="1">
      <c r="A76" s="20" t="s">
        <v>480</v>
      </c>
      <c r="B76" s="20" t="s">
        <v>25</v>
      </c>
      <c r="C76" s="23" t="s">
        <v>305</v>
      </c>
      <c r="D76" s="26">
        <v>45320</v>
      </c>
      <c r="E76" s="26">
        <v>45656</v>
      </c>
      <c r="F76" s="25">
        <f t="shared" si="5"/>
        <v>336</v>
      </c>
      <c r="G76" s="21">
        <v>91542100</v>
      </c>
      <c r="H76" s="14">
        <f t="shared" si="4"/>
        <v>0.52238805970149249</v>
      </c>
      <c r="I76" s="13">
        <v>47820500</v>
      </c>
      <c r="J76" s="21">
        <f t="shared" si="6"/>
        <v>43721600</v>
      </c>
      <c r="K76" s="22" t="s">
        <v>329</v>
      </c>
      <c r="L76" s="27" t="s">
        <v>317</v>
      </c>
    </row>
    <row r="77" spans="1:12" ht="12.75" customHeight="1">
      <c r="A77" s="20" t="s">
        <v>481</v>
      </c>
      <c r="B77" s="20" t="s">
        <v>25</v>
      </c>
      <c r="C77" s="23" t="s">
        <v>306</v>
      </c>
      <c r="D77" s="26">
        <v>45348</v>
      </c>
      <c r="E77" s="26">
        <v>45489</v>
      </c>
      <c r="F77" s="25">
        <f t="shared" si="5"/>
        <v>141</v>
      </c>
      <c r="G77" s="21">
        <v>99200000</v>
      </c>
      <c r="H77" s="14">
        <f t="shared" si="4"/>
        <v>0.40322580645161288</v>
      </c>
      <c r="I77" s="13">
        <v>40000000</v>
      </c>
      <c r="J77" s="21">
        <f t="shared" si="6"/>
        <v>59200000</v>
      </c>
      <c r="K77" s="22" t="s">
        <v>330</v>
      </c>
      <c r="L77" s="27" t="s">
        <v>318</v>
      </c>
    </row>
    <row r="78" spans="1:12" ht="12.75" customHeight="1">
      <c r="A78" s="20" t="s">
        <v>482</v>
      </c>
      <c r="B78" s="20" t="s">
        <v>25</v>
      </c>
      <c r="C78" s="23" t="s">
        <v>307</v>
      </c>
      <c r="D78" s="26">
        <v>45415</v>
      </c>
      <c r="E78" s="26">
        <v>45656</v>
      </c>
      <c r="F78" s="25">
        <f t="shared" si="5"/>
        <v>241</v>
      </c>
      <c r="G78" s="21">
        <v>64000000</v>
      </c>
      <c r="H78" s="14">
        <f t="shared" si="4"/>
        <v>0.116666671875</v>
      </c>
      <c r="I78" s="13">
        <v>7466667</v>
      </c>
      <c r="J78" s="21">
        <f t="shared" si="6"/>
        <v>56533333</v>
      </c>
      <c r="K78" s="22" t="s">
        <v>331</v>
      </c>
      <c r="L78" s="27" t="s">
        <v>319</v>
      </c>
    </row>
    <row r="79" spans="1:12" ht="12.75" customHeight="1">
      <c r="A79" s="20" t="s">
        <v>483</v>
      </c>
      <c r="B79" s="20" t="s">
        <v>25</v>
      </c>
      <c r="C79" s="23" t="s">
        <v>308</v>
      </c>
      <c r="D79" s="26">
        <v>45317</v>
      </c>
      <c r="E79" s="26">
        <v>45651</v>
      </c>
      <c r="F79" s="25">
        <f t="shared" si="5"/>
        <v>334</v>
      </c>
      <c r="G79" s="21">
        <v>77000000</v>
      </c>
      <c r="H79" s="14">
        <f t="shared" si="4"/>
        <v>0.46969697402597405</v>
      </c>
      <c r="I79" s="13">
        <v>36166667</v>
      </c>
      <c r="J79" s="21">
        <f t="shared" si="6"/>
        <v>40833333</v>
      </c>
      <c r="K79" s="22" t="s">
        <v>332</v>
      </c>
      <c r="L79" s="27" t="s">
        <v>320</v>
      </c>
    </row>
    <row r="80" spans="1:12" ht="12.75" customHeight="1">
      <c r="A80" s="20" t="s">
        <v>484</v>
      </c>
      <c r="B80" s="20" t="s">
        <v>25</v>
      </c>
      <c r="C80" s="23" t="s">
        <v>309</v>
      </c>
      <c r="D80" s="26">
        <v>45314</v>
      </c>
      <c r="E80" s="26">
        <v>45503</v>
      </c>
      <c r="F80" s="25">
        <f t="shared" si="5"/>
        <v>189</v>
      </c>
      <c r="G80" s="21">
        <v>45817642</v>
      </c>
      <c r="H80" s="14">
        <f t="shared" si="4"/>
        <v>0.81025641018365813</v>
      </c>
      <c r="I80" s="13">
        <v>37124038.130000003</v>
      </c>
      <c r="J80" s="21">
        <f t="shared" si="6"/>
        <v>8693603.8699999973</v>
      </c>
      <c r="K80" s="22" t="s">
        <v>333</v>
      </c>
      <c r="L80" s="27" t="s">
        <v>321</v>
      </c>
    </row>
    <row r="81" spans="1:12" ht="12.75" customHeight="1">
      <c r="A81" s="20" t="s">
        <v>29</v>
      </c>
      <c r="B81" s="20" t="s">
        <v>25</v>
      </c>
      <c r="C81" s="23" t="s">
        <v>34</v>
      </c>
      <c r="D81" s="26">
        <v>45460</v>
      </c>
      <c r="E81" s="26">
        <v>45656</v>
      </c>
      <c r="F81" s="25">
        <f t="shared" si="5"/>
        <v>196</v>
      </c>
      <c r="G81" s="21">
        <v>65666667</v>
      </c>
      <c r="H81" s="14">
        <f t="shared" si="4"/>
        <v>0.1979695421422866</v>
      </c>
      <c r="I81" s="13">
        <v>13000000</v>
      </c>
      <c r="J81" s="21">
        <f t="shared" si="6"/>
        <v>52666667</v>
      </c>
      <c r="K81" s="22" t="s">
        <v>334</v>
      </c>
      <c r="L81" s="27" t="s">
        <v>38</v>
      </c>
    </row>
    <row r="82" spans="1:12" ht="12.75" customHeight="1">
      <c r="A82" s="20" t="s">
        <v>485</v>
      </c>
      <c r="B82" s="20" t="s">
        <v>25</v>
      </c>
      <c r="C82" s="23" t="s">
        <v>310</v>
      </c>
      <c r="D82" s="26">
        <v>45321</v>
      </c>
      <c r="E82" s="26">
        <v>45504</v>
      </c>
      <c r="F82" s="25">
        <f t="shared" si="5"/>
        <v>183</v>
      </c>
      <c r="G82" s="21">
        <v>117361667</v>
      </c>
      <c r="H82" s="14">
        <f t="shared" si="4"/>
        <v>0.45074342715326293</v>
      </c>
      <c r="I82" s="13">
        <v>52900000</v>
      </c>
      <c r="J82" s="21">
        <f t="shared" si="6"/>
        <v>64461667</v>
      </c>
      <c r="K82" s="22" t="s">
        <v>335</v>
      </c>
      <c r="L82" s="27" t="s">
        <v>322</v>
      </c>
    </row>
    <row r="83" spans="1:12" ht="12.75" customHeight="1">
      <c r="A83" s="20" t="s">
        <v>486</v>
      </c>
      <c r="B83" s="20" t="s">
        <v>25</v>
      </c>
      <c r="C83" s="23" t="s">
        <v>311</v>
      </c>
      <c r="D83" s="26">
        <v>45350</v>
      </c>
      <c r="E83" s="26">
        <v>45502</v>
      </c>
      <c r="F83" s="25">
        <f t="shared" si="5"/>
        <v>152</v>
      </c>
      <c r="G83" s="21">
        <v>156658850</v>
      </c>
      <c r="H83" s="14">
        <f t="shared" si="4"/>
        <v>0.39423076959903636</v>
      </c>
      <c r="I83" s="13">
        <v>61759739</v>
      </c>
      <c r="J83" s="21">
        <f t="shared" si="6"/>
        <v>94899111</v>
      </c>
      <c r="K83" s="22" t="s">
        <v>336</v>
      </c>
      <c r="L83" s="27" t="s">
        <v>323</v>
      </c>
    </row>
    <row r="84" spans="1:12" ht="12.75" customHeight="1">
      <c r="A84" s="20" t="s">
        <v>437</v>
      </c>
      <c r="B84" s="20" t="s">
        <v>25</v>
      </c>
      <c r="C84" s="23" t="s">
        <v>337</v>
      </c>
      <c r="D84" s="26">
        <v>45266</v>
      </c>
      <c r="E84" s="26">
        <v>45626</v>
      </c>
      <c r="F84" s="25">
        <f t="shared" si="5"/>
        <v>360</v>
      </c>
      <c r="G84" s="21">
        <v>84000000</v>
      </c>
      <c r="H84" s="14">
        <f t="shared" si="4"/>
        <v>0.48611110714285716</v>
      </c>
      <c r="I84" s="13">
        <v>40833333</v>
      </c>
      <c r="J84" s="21">
        <f t="shared" si="6"/>
        <v>43166667</v>
      </c>
      <c r="K84" s="22" t="s">
        <v>398</v>
      </c>
      <c r="L84" s="27" t="s">
        <v>367</v>
      </c>
    </row>
    <row r="85" spans="1:12" ht="12.75" customHeight="1">
      <c r="A85" s="20" t="s">
        <v>438</v>
      </c>
      <c r="B85" s="20" t="s">
        <v>25</v>
      </c>
      <c r="C85" s="23" t="s">
        <v>338</v>
      </c>
      <c r="D85" s="26">
        <v>45226</v>
      </c>
      <c r="E85" s="26">
        <v>45626</v>
      </c>
      <c r="F85" s="25">
        <f t="shared" si="5"/>
        <v>400</v>
      </c>
      <c r="G85" s="21">
        <v>148406667</v>
      </c>
      <c r="H85" s="14">
        <f t="shared" si="4"/>
        <v>0.54314720914795556</v>
      </c>
      <c r="I85" s="13">
        <v>80606667</v>
      </c>
      <c r="J85" s="21">
        <f t="shared" si="6"/>
        <v>67800000</v>
      </c>
      <c r="K85" s="22" t="s">
        <v>399</v>
      </c>
      <c r="L85" s="27" t="s">
        <v>368</v>
      </c>
    </row>
    <row r="86" spans="1:12" ht="12.75" customHeight="1">
      <c r="A86" s="29" t="s">
        <v>439</v>
      </c>
      <c r="B86" s="20" t="s">
        <v>25</v>
      </c>
      <c r="C86" s="23" t="s">
        <v>339</v>
      </c>
      <c r="D86" s="26">
        <v>45231</v>
      </c>
      <c r="E86" s="26">
        <v>45626</v>
      </c>
      <c r="F86" s="25">
        <f t="shared" si="5"/>
        <v>395</v>
      </c>
      <c r="G86" s="21">
        <v>147589000</v>
      </c>
      <c r="H86" s="14">
        <f t="shared" si="4"/>
        <v>0.61538461538461542</v>
      </c>
      <c r="I86" s="13">
        <v>90824000</v>
      </c>
      <c r="J86" s="21">
        <f t="shared" si="6"/>
        <v>56765000</v>
      </c>
      <c r="K86" s="22" t="s">
        <v>400</v>
      </c>
      <c r="L86" s="27" t="s">
        <v>526</v>
      </c>
    </row>
    <row r="87" spans="1:12" ht="12.75" customHeight="1">
      <c r="A87" s="20" t="s">
        <v>440</v>
      </c>
      <c r="B87" s="20" t="s">
        <v>25</v>
      </c>
      <c r="C87" s="23" t="s">
        <v>340</v>
      </c>
      <c r="D87" s="26">
        <v>45266</v>
      </c>
      <c r="E87" s="26">
        <v>45626</v>
      </c>
      <c r="F87" s="25">
        <f t="shared" si="5"/>
        <v>360</v>
      </c>
      <c r="G87" s="21">
        <v>73469676</v>
      </c>
      <c r="H87" s="14">
        <f t="shared" si="4"/>
        <v>0.48611111337962071</v>
      </c>
      <c r="I87" s="13">
        <v>35714426</v>
      </c>
      <c r="J87" s="21">
        <f t="shared" si="6"/>
        <v>37755250</v>
      </c>
      <c r="K87" s="22" t="s">
        <v>401</v>
      </c>
      <c r="L87" s="27" t="s">
        <v>369</v>
      </c>
    </row>
    <row r="88" spans="1:12" ht="12.75" customHeight="1">
      <c r="A88" s="20" t="s">
        <v>441</v>
      </c>
      <c r="B88" s="20" t="s">
        <v>25</v>
      </c>
      <c r="C88" s="23" t="s">
        <v>341</v>
      </c>
      <c r="D88" s="26">
        <v>45264</v>
      </c>
      <c r="E88" s="26">
        <v>45580</v>
      </c>
      <c r="F88" s="25">
        <f t="shared" si="5"/>
        <v>316</v>
      </c>
      <c r="G88" s="21">
        <v>73678414</v>
      </c>
      <c r="H88" s="14">
        <f t="shared" si="4"/>
        <v>0.5644573321027242</v>
      </c>
      <c r="I88" s="13">
        <v>41588321</v>
      </c>
      <c r="J88" s="21">
        <f t="shared" si="6"/>
        <v>32090093</v>
      </c>
      <c r="K88" s="22" t="s">
        <v>402</v>
      </c>
      <c r="L88" s="28" t="s">
        <v>370</v>
      </c>
    </row>
    <row r="89" spans="1:12" ht="12.75" customHeight="1">
      <c r="A89" s="20" t="s">
        <v>442</v>
      </c>
      <c r="B89" s="20" t="s">
        <v>25</v>
      </c>
      <c r="C89" s="23" t="s">
        <v>342</v>
      </c>
      <c r="D89" s="26">
        <v>45264</v>
      </c>
      <c r="E89" s="26">
        <v>45580</v>
      </c>
      <c r="F89" s="25">
        <f t="shared" si="5"/>
        <v>316</v>
      </c>
      <c r="G89" s="21">
        <v>72953074</v>
      </c>
      <c r="H89" s="14">
        <f t="shared" si="4"/>
        <v>0.65402887615126404</v>
      </c>
      <c r="I89" s="13">
        <v>47713417</v>
      </c>
      <c r="J89" s="21">
        <f t="shared" si="6"/>
        <v>25239657</v>
      </c>
      <c r="K89" s="22" t="s">
        <v>403</v>
      </c>
      <c r="L89" s="27" t="s">
        <v>371</v>
      </c>
    </row>
    <row r="90" spans="1:12" ht="12.75" customHeight="1">
      <c r="A90" s="20" t="s">
        <v>439</v>
      </c>
      <c r="B90" s="20" t="s">
        <v>25</v>
      </c>
      <c r="C90" s="23" t="s">
        <v>339</v>
      </c>
      <c r="D90" s="26">
        <v>45231</v>
      </c>
      <c r="E90" s="26">
        <v>45488</v>
      </c>
      <c r="F90" s="25">
        <f t="shared" si="5"/>
        <v>257</v>
      </c>
      <c r="G90" s="21">
        <v>147589000</v>
      </c>
      <c r="H90" s="14">
        <f t="shared" si="4"/>
        <v>0.61538461538461542</v>
      </c>
      <c r="I90" s="13">
        <v>90824000</v>
      </c>
      <c r="J90" s="21">
        <f t="shared" si="6"/>
        <v>56765000</v>
      </c>
      <c r="K90" s="22" t="s">
        <v>400</v>
      </c>
      <c r="L90" s="27" t="s">
        <v>372</v>
      </c>
    </row>
    <row r="91" spans="1:12" ht="12.75" customHeight="1">
      <c r="A91" s="20" t="s">
        <v>443</v>
      </c>
      <c r="B91" s="20" t="s">
        <v>25</v>
      </c>
      <c r="C91" s="23" t="s">
        <v>343</v>
      </c>
      <c r="D91" s="26">
        <v>45231</v>
      </c>
      <c r="E91" s="26">
        <v>45626</v>
      </c>
      <c r="F91" s="25">
        <f t="shared" si="5"/>
        <v>395</v>
      </c>
      <c r="G91" s="21">
        <v>80408479</v>
      </c>
      <c r="H91" s="14">
        <f>I91/G91</f>
        <v>0.45685279036306609</v>
      </c>
      <c r="I91" s="13">
        <v>36734838</v>
      </c>
      <c r="J91" s="21">
        <f t="shared" si="6"/>
        <v>43673641</v>
      </c>
      <c r="K91" s="22" t="s">
        <v>404</v>
      </c>
      <c r="L91" s="27" t="s">
        <v>373</v>
      </c>
    </row>
    <row r="92" spans="1:12" ht="12.75" customHeight="1">
      <c r="A92" s="20" t="s">
        <v>444</v>
      </c>
      <c r="B92" s="20" t="s">
        <v>25</v>
      </c>
      <c r="C92" s="20" t="s">
        <v>344</v>
      </c>
      <c r="D92" s="26">
        <v>45264</v>
      </c>
      <c r="E92" s="26">
        <v>45580</v>
      </c>
      <c r="F92" s="25">
        <f t="shared" si="5"/>
        <v>316</v>
      </c>
      <c r="G92" s="21">
        <v>119741685</v>
      </c>
      <c r="H92" s="14">
        <f t="shared" si="4"/>
        <v>0.65714285714285714</v>
      </c>
      <c r="I92" s="13">
        <v>78687393</v>
      </c>
      <c r="J92" s="21">
        <f t="shared" si="6"/>
        <v>41054292</v>
      </c>
      <c r="K92" s="22" t="s">
        <v>405</v>
      </c>
      <c r="L92" s="27" t="s">
        <v>374</v>
      </c>
    </row>
    <row r="93" spans="1:12" ht="12.75" customHeight="1">
      <c r="A93" s="20" t="s">
        <v>445</v>
      </c>
      <c r="B93" s="20" t="s">
        <v>25</v>
      </c>
      <c r="C93" s="20" t="s">
        <v>345</v>
      </c>
      <c r="D93" s="26">
        <v>45265</v>
      </c>
      <c r="E93" s="26">
        <v>45580</v>
      </c>
      <c r="F93" s="25">
        <f t="shared" si="5"/>
        <v>315</v>
      </c>
      <c r="G93" s="21">
        <v>71510250</v>
      </c>
      <c r="H93" s="14">
        <f t="shared" si="4"/>
        <v>0.55873015406882232</v>
      </c>
      <c r="I93" s="13">
        <v>39954933</v>
      </c>
      <c r="J93" s="21">
        <f t="shared" si="6"/>
        <v>31555317</v>
      </c>
      <c r="K93" s="22" t="s">
        <v>406</v>
      </c>
      <c r="L93" s="27" t="s">
        <v>375</v>
      </c>
    </row>
    <row r="94" spans="1:12" ht="12.75" customHeight="1">
      <c r="A94" s="20" t="s">
        <v>446</v>
      </c>
      <c r="B94" s="20" t="s">
        <v>25</v>
      </c>
      <c r="C94" s="23" t="s">
        <v>37</v>
      </c>
      <c r="D94" s="26">
        <v>45232</v>
      </c>
      <c r="E94" s="26">
        <v>45626</v>
      </c>
      <c r="F94" s="25">
        <f t="shared" si="5"/>
        <v>394</v>
      </c>
      <c r="G94" s="21">
        <v>40085547</v>
      </c>
      <c r="H94" s="14">
        <f t="shared" ref="H94:H106" si="7">I94/G94</f>
        <v>0.53045685019590727</v>
      </c>
      <c r="I94" s="13">
        <v>21263653</v>
      </c>
      <c r="J94" s="21">
        <f t="shared" si="6"/>
        <v>18821894</v>
      </c>
      <c r="K94" s="22" t="s">
        <v>407</v>
      </c>
      <c r="L94" s="27" t="s">
        <v>376</v>
      </c>
    </row>
    <row r="95" spans="1:12" ht="12.75" customHeight="1">
      <c r="A95" s="20" t="s">
        <v>447</v>
      </c>
      <c r="B95" s="20" t="s">
        <v>25</v>
      </c>
      <c r="C95" s="23" t="s">
        <v>346</v>
      </c>
      <c r="D95" s="26">
        <v>45231</v>
      </c>
      <c r="E95" s="26">
        <v>45626</v>
      </c>
      <c r="F95" s="25">
        <f t="shared" si="5"/>
        <v>395</v>
      </c>
      <c r="G95" s="21">
        <v>49761964</v>
      </c>
      <c r="H95" s="14">
        <f t="shared" si="7"/>
        <v>0.53299491957351197</v>
      </c>
      <c r="I95" s="13">
        <v>26522874</v>
      </c>
      <c r="J95" s="21">
        <f t="shared" si="6"/>
        <v>23239090</v>
      </c>
      <c r="K95" s="22" t="s">
        <v>408</v>
      </c>
      <c r="L95" s="27" t="s">
        <v>513</v>
      </c>
    </row>
    <row r="96" spans="1:12" ht="12.75" customHeight="1">
      <c r="A96" s="20" t="s">
        <v>448</v>
      </c>
      <c r="B96" s="20" t="s">
        <v>25</v>
      </c>
      <c r="C96" s="23" t="s">
        <v>347</v>
      </c>
      <c r="D96" s="26">
        <v>45231</v>
      </c>
      <c r="E96" s="26">
        <v>45626</v>
      </c>
      <c r="F96" s="25">
        <f t="shared" si="5"/>
        <v>395</v>
      </c>
      <c r="G96" s="21">
        <v>76355936</v>
      </c>
      <c r="H96" s="14">
        <f t="shared" si="7"/>
        <v>0.53707736619193558</v>
      </c>
      <c r="I96" s="13">
        <v>41009045</v>
      </c>
      <c r="J96" s="21">
        <f t="shared" si="6"/>
        <v>35346891</v>
      </c>
      <c r="K96" s="22" t="s">
        <v>409</v>
      </c>
      <c r="L96" s="27" t="s">
        <v>514</v>
      </c>
    </row>
    <row r="97" spans="1:12" ht="12.75" customHeight="1">
      <c r="A97" s="20" t="s">
        <v>449</v>
      </c>
      <c r="B97" s="20" t="s">
        <v>25</v>
      </c>
      <c r="C97" s="20" t="s">
        <v>341</v>
      </c>
      <c r="D97" s="26">
        <v>45264</v>
      </c>
      <c r="E97" s="26">
        <v>45580</v>
      </c>
      <c r="F97" s="25">
        <f t="shared" si="5"/>
        <v>316</v>
      </c>
      <c r="G97" s="21">
        <v>74013114</v>
      </c>
      <c r="H97" s="14">
        <f t="shared" si="7"/>
        <v>0.56190475920253813</v>
      </c>
      <c r="I97" s="13">
        <v>41588321</v>
      </c>
      <c r="J97" s="21">
        <f t="shared" si="6"/>
        <v>32424793</v>
      </c>
      <c r="K97" s="22" t="s">
        <v>410</v>
      </c>
      <c r="L97" s="27" t="s">
        <v>377</v>
      </c>
    </row>
    <row r="98" spans="1:12" ht="12.75" customHeight="1">
      <c r="A98" s="20" t="s">
        <v>442</v>
      </c>
      <c r="B98" s="20" t="s">
        <v>25</v>
      </c>
      <c r="C98" s="23" t="s">
        <v>342</v>
      </c>
      <c r="D98" s="26">
        <v>45264</v>
      </c>
      <c r="E98" s="26">
        <v>45502</v>
      </c>
      <c r="F98" s="25">
        <f t="shared" si="5"/>
        <v>238</v>
      </c>
      <c r="G98" s="21">
        <v>72953074</v>
      </c>
      <c r="H98" s="14">
        <f t="shared" si="7"/>
        <v>0.55924208210883619</v>
      </c>
      <c r="I98" s="13">
        <v>40798429</v>
      </c>
      <c r="J98" s="21">
        <f t="shared" si="6"/>
        <v>32154645</v>
      </c>
      <c r="K98" s="22" t="s">
        <v>403</v>
      </c>
      <c r="L98" s="27" t="s">
        <v>371</v>
      </c>
    </row>
    <row r="99" spans="1:12" ht="12.75" customHeight="1">
      <c r="A99" s="20" t="s">
        <v>450</v>
      </c>
      <c r="B99" s="20" t="s">
        <v>25</v>
      </c>
      <c r="C99" s="23" t="s">
        <v>348</v>
      </c>
      <c r="D99" s="26">
        <v>45278</v>
      </c>
      <c r="E99" s="26">
        <v>45580</v>
      </c>
      <c r="F99" s="25">
        <f t="shared" si="5"/>
        <v>302</v>
      </c>
      <c r="G99" s="21">
        <v>29053183</v>
      </c>
      <c r="H99" s="14">
        <f t="shared" si="7"/>
        <v>0.54697986103622454</v>
      </c>
      <c r="I99" s="13">
        <v>15891506</v>
      </c>
      <c r="J99" s="21">
        <f t="shared" si="6"/>
        <v>13161677</v>
      </c>
      <c r="K99" s="22" t="s">
        <v>411</v>
      </c>
      <c r="L99" s="27" t="s">
        <v>378</v>
      </c>
    </row>
    <row r="100" spans="1:12" ht="12.75" customHeight="1">
      <c r="A100" s="20" t="s">
        <v>451</v>
      </c>
      <c r="B100" s="20" t="s">
        <v>25</v>
      </c>
      <c r="C100" s="23" t="s">
        <v>348</v>
      </c>
      <c r="D100" s="26">
        <v>45278</v>
      </c>
      <c r="E100" s="26">
        <v>45580</v>
      </c>
      <c r="F100" s="25">
        <f t="shared" si="5"/>
        <v>302</v>
      </c>
      <c r="G100" s="21">
        <v>29053183</v>
      </c>
      <c r="H100" s="14">
        <f t="shared" si="7"/>
        <v>0.64765099920377056</v>
      </c>
      <c r="I100" s="13">
        <v>18816323</v>
      </c>
      <c r="J100" s="21">
        <f t="shared" si="6"/>
        <v>10236860</v>
      </c>
      <c r="K100" s="22" t="s">
        <v>412</v>
      </c>
      <c r="L100" s="27" t="s">
        <v>379</v>
      </c>
    </row>
    <row r="101" spans="1:12">
      <c r="A101" s="20" t="s">
        <v>452</v>
      </c>
      <c r="B101" s="20" t="s">
        <v>25</v>
      </c>
      <c r="C101" s="20" t="s">
        <v>341</v>
      </c>
      <c r="D101" s="26">
        <v>45265</v>
      </c>
      <c r="E101" s="26">
        <v>45580</v>
      </c>
      <c r="F101" s="25">
        <f t="shared" si="5"/>
        <v>315</v>
      </c>
      <c r="G101" s="21">
        <v>74013114</v>
      </c>
      <c r="H101" s="14">
        <f t="shared" si="7"/>
        <v>0.55873014611978089</v>
      </c>
      <c r="I101" s="13">
        <v>41353358</v>
      </c>
      <c r="J101" s="21">
        <f t="shared" si="6"/>
        <v>32659756</v>
      </c>
      <c r="K101" s="22" t="s">
        <v>413</v>
      </c>
      <c r="L101" s="27" t="s">
        <v>380</v>
      </c>
    </row>
    <row r="102" spans="1:12">
      <c r="A102" s="20" t="s">
        <v>453</v>
      </c>
      <c r="B102" s="20" t="s">
        <v>25</v>
      </c>
      <c r="C102" s="20" t="s">
        <v>341</v>
      </c>
      <c r="D102" s="26">
        <v>45264</v>
      </c>
      <c r="E102" s="26">
        <v>45580</v>
      </c>
      <c r="F102" s="25">
        <f t="shared" si="5"/>
        <v>316</v>
      </c>
      <c r="G102" s="21">
        <v>73417194</v>
      </c>
      <c r="H102" s="14">
        <f>I102/G102</f>
        <v>0.56646568377429407</v>
      </c>
      <c r="I102" s="13">
        <v>41588321</v>
      </c>
      <c r="J102" s="21">
        <f>G102-I102</f>
        <v>31828873</v>
      </c>
      <c r="K102" s="22" t="s">
        <v>414</v>
      </c>
      <c r="L102" s="27" t="s">
        <v>381</v>
      </c>
    </row>
    <row r="103" spans="1:12">
      <c r="A103" s="20" t="s">
        <v>454</v>
      </c>
      <c r="B103" s="20" t="s">
        <v>25</v>
      </c>
      <c r="C103" s="20" t="s">
        <v>341</v>
      </c>
      <c r="D103" s="26">
        <v>45264</v>
      </c>
      <c r="E103" s="26">
        <v>45580</v>
      </c>
      <c r="F103" s="25">
        <f t="shared" si="5"/>
        <v>316</v>
      </c>
      <c r="G103" s="21">
        <v>74013114</v>
      </c>
      <c r="H103" s="14">
        <f>I103/G103</f>
        <v>0.56190475920253813</v>
      </c>
      <c r="I103" s="13">
        <v>41588321</v>
      </c>
      <c r="J103" s="21">
        <f>G103-I103</f>
        <v>32424793</v>
      </c>
      <c r="K103" s="22" t="s">
        <v>415</v>
      </c>
      <c r="L103" s="27" t="s">
        <v>382</v>
      </c>
    </row>
    <row r="104" spans="1:12">
      <c r="A104" s="20" t="s">
        <v>455</v>
      </c>
      <c r="B104" s="20" t="s">
        <v>25</v>
      </c>
      <c r="C104" s="20" t="s">
        <v>341</v>
      </c>
      <c r="D104" s="26">
        <v>45264</v>
      </c>
      <c r="E104" s="26">
        <v>45580</v>
      </c>
      <c r="F104" s="25">
        <f t="shared" si="5"/>
        <v>316</v>
      </c>
      <c r="G104" s="21">
        <v>74013114</v>
      </c>
      <c r="H104" s="14">
        <f t="shared" si="7"/>
        <v>0.56190475920253813</v>
      </c>
      <c r="I104" s="13">
        <v>41588321</v>
      </c>
      <c r="J104" s="21">
        <f t="shared" si="6"/>
        <v>32424793</v>
      </c>
      <c r="K104" s="22" t="s">
        <v>416</v>
      </c>
      <c r="L104" s="27" t="s">
        <v>383</v>
      </c>
    </row>
    <row r="105" spans="1:12">
      <c r="A105" s="20" t="s">
        <v>456</v>
      </c>
      <c r="B105" s="20" t="s">
        <v>25</v>
      </c>
      <c r="C105" s="20" t="s">
        <v>349</v>
      </c>
      <c r="D105" s="26">
        <v>45264</v>
      </c>
      <c r="E105" s="26">
        <v>45580</v>
      </c>
      <c r="F105" s="25">
        <f t="shared" si="5"/>
        <v>316</v>
      </c>
      <c r="G105" s="21">
        <v>74013114</v>
      </c>
      <c r="H105" s="14">
        <f t="shared" si="7"/>
        <v>0.65714285444063336</v>
      </c>
      <c r="I105" s="13">
        <v>48637189</v>
      </c>
      <c r="J105" s="21">
        <f t="shared" si="6"/>
        <v>25375925</v>
      </c>
      <c r="K105" s="22" t="s">
        <v>417</v>
      </c>
      <c r="L105" s="27" t="s">
        <v>384</v>
      </c>
    </row>
    <row r="106" spans="1:12">
      <c r="A106" s="20" t="s">
        <v>457</v>
      </c>
      <c r="B106" s="20" t="s">
        <v>25</v>
      </c>
      <c r="C106" s="20" t="s">
        <v>350</v>
      </c>
      <c r="D106" s="26">
        <v>45264</v>
      </c>
      <c r="E106" s="26">
        <v>45580</v>
      </c>
      <c r="F106" s="25">
        <f t="shared" si="5"/>
        <v>316</v>
      </c>
      <c r="G106" s="21">
        <v>74013114</v>
      </c>
      <c r="H106" s="14">
        <f t="shared" si="7"/>
        <v>0.56190475920253813</v>
      </c>
      <c r="I106" s="13">
        <v>41588321</v>
      </c>
      <c r="J106" s="21">
        <f t="shared" si="6"/>
        <v>32424793</v>
      </c>
      <c r="K106" s="22" t="s">
        <v>418</v>
      </c>
      <c r="L106" s="27" t="s">
        <v>385</v>
      </c>
    </row>
    <row r="107" spans="1:12">
      <c r="A107" s="20" t="s">
        <v>458</v>
      </c>
      <c r="B107" s="20" t="s">
        <v>25</v>
      </c>
      <c r="C107" s="20" t="s">
        <v>351</v>
      </c>
      <c r="D107" s="26">
        <v>45264</v>
      </c>
      <c r="E107" s="26">
        <v>45580</v>
      </c>
      <c r="F107" s="25">
        <f t="shared" si="5"/>
        <v>316</v>
      </c>
      <c r="G107" s="21">
        <v>94500000</v>
      </c>
      <c r="H107" s="14">
        <f>I107/G107</f>
        <v>0.65714285714285714</v>
      </c>
      <c r="I107" s="13">
        <v>62100000</v>
      </c>
      <c r="J107" s="21">
        <f t="shared" si="6"/>
        <v>32400000</v>
      </c>
      <c r="K107" s="22" t="s">
        <v>419</v>
      </c>
      <c r="L107" s="27" t="s">
        <v>515</v>
      </c>
    </row>
    <row r="108" spans="1:12">
      <c r="A108" s="20" t="s">
        <v>459</v>
      </c>
      <c r="B108" s="20" t="s">
        <v>25</v>
      </c>
      <c r="C108" s="20" t="s">
        <v>352</v>
      </c>
      <c r="D108" s="26">
        <v>45265</v>
      </c>
      <c r="E108" s="26">
        <v>45580</v>
      </c>
      <c r="F108" s="25">
        <f t="shared" si="5"/>
        <v>315</v>
      </c>
      <c r="G108" s="21">
        <v>55650000</v>
      </c>
      <c r="H108" s="14">
        <f t="shared" ref="H108:H135" si="8">I108/G108</f>
        <v>0.55873015274034143</v>
      </c>
      <c r="I108" s="13">
        <v>31093333</v>
      </c>
      <c r="J108" s="21">
        <f t="shared" si="6"/>
        <v>24556667</v>
      </c>
      <c r="K108" s="22" t="s">
        <v>420</v>
      </c>
      <c r="L108" s="27" t="s">
        <v>516</v>
      </c>
    </row>
    <row r="109" spans="1:12">
      <c r="A109" s="20" t="s">
        <v>460</v>
      </c>
      <c r="B109" s="20" t="s">
        <v>25</v>
      </c>
      <c r="C109" s="20" t="s">
        <v>341</v>
      </c>
      <c r="D109" s="26">
        <v>45272</v>
      </c>
      <c r="E109" s="26">
        <v>45626</v>
      </c>
      <c r="F109" s="25">
        <f t="shared" si="5"/>
        <v>354</v>
      </c>
      <c r="G109" s="21">
        <v>97861785</v>
      </c>
      <c r="H109" s="14">
        <f t="shared" si="8"/>
        <v>0.4828571438789922</v>
      </c>
      <c r="I109" s="13">
        <v>47253262</v>
      </c>
      <c r="J109" s="21">
        <f t="shared" si="6"/>
        <v>50608523</v>
      </c>
      <c r="K109" s="22" t="s">
        <v>421</v>
      </c>
      <c r="L109" s="27" t="s">
        <v>517</v>
      </c>
    </row>
    <row r="110" spans="1:12">
      <c r="A110" s="20" t="s">
        <v>461</v>
      </c>
      <c r="B110" s="20" t="s">
        <v>25</v>
      </c>
      <c r="C110" s="20" t="s">
        <v>353</v>
      </c>
      <c r="D110" s="26">
        <v>45265</v>
      </c>
      <c r="E110" s="26">
        <v>45626</v>
      </c>
      <c r="F110" s="25">
        <f t="shared" si="5"/>
        <v>361</v>
      </c>
      <c r="G110" s="21">
        <v>67200000</v>
      </c>
      <c r="H110" s="14">
        <f t="shared" si="8"/>
        <v>0.48888888392857144</v>
      </c>
      <c r="I110" s="13">
        <v>32853333</v>
      </c>
      <c r="J110" s="21">
        <f t="shared" si="6"/>
        <v>34346667</v>
      </c>
      <c r="K110" s="22" t="s">
        <v>422</v>
      </c>
      <c r="L110" s="27" t="s">
        <v>386</v>
      </c>
    </row>
    <row r="111" spans="1:12">
      <c r="A111" s="20" t="s">
        <v>462</v>
      </c>
      <c r="B111" s="20" t="s">
        <v>25</v>
      </c>
      <c r="C111" s="20" t="s">
        <v>354</v>
      </c>
      <c r="D111" s="26">
        <v>45280</v>
      </c>
      <c r="E111" s="26">
        <v>45626</v>
      </c>
      <c r="F111" s="25">
        <f t="shared" si="5"/>
        <v>346</v>
      </c>
      <c r="G111" s="21">
        <v>96657400</v>
      </c>
      <c r="H111" s="14">
        <f t="shared" si="8"/>
        <v>0.5568513119533528</v>
      </c>
      <c r="I111" s="13">
        <v>53823800</v>
      </c>
      <c r="J111" s="21">
        <f t="shared" si="6"/>
        <v>42833600</v>
      </c>
      <c r="K111" s="22" t="s">
        <v>423</v>
      </c>
      <c r="L111" s="27" t="s">
        <v>387</v>
      </c>
    </row>
    <row r="112" spans="1:12">
      <c r="A112" s="20" t="s">
        <v>463</v>
      </c>
      <c r="B112" s="20" t="s">
        <v>25</v>
      </c>
      <c r="C112" s="20" t="s">
        <v>355</v>
      </c>
      <c r="D112" s="26">
        <v>45265</v>
      </c>
      <c r="E112" s="26">
        <v>45626</v>
      </c>
      <c r="F112" s="25">
        <f t="shared" si="5"/>
        <v>361</v>
      </c>
      <c r="G112" s="21">
        <v>67132764</v>
      </c>
      <c r="H112" s="14">
        <f t="shared" si="8"/>
        <v>0.48888888293054639</v>
      </c>
      <c r="I112" s="13">
        <v>32820462</v>
      </c>
      <c r="J112" s="21">
        <f t="shared" si="6"/>
        <v>34312302</v>
      </c>
      <c r="K112" s="22" t="s">
        <v>424</v>
      </c>
      <c r="L112" s="27" t="s">
        <v>388</v>
      </c>
    </row>
    <row r="113" spans="1:12">
      <c r="A113" s="20" t="s">
        <v>464</v>
      </c>
      <c r="B113" s="20" t="s">
        <v>25</v>
      </c>
      <c r="C113" s="20" t="s">
        <v>356</v>
      </c>
      <c r="D113" s="26">
        <v>45279</v>
      </c>
      <c r="E113" s="26">
        <v>45580</v>
      </c>
      <c r="F113" s="25">
        <f t="shared" si="5"/>
        <v>301</v>
      </c>
      <c r="G113" s="21">
        <v>117810000</v>
      </c>
      <c r="H113" s="14">
        <f t="shared" si="8"/>
        <v>0.54545454545454541</v>
      </c>
      <c r="I113" s="13">
        <v>64260000</v>
      </c>
      <c r="J113" s="21">
        <f t="shared" si="6"/>
        <v>53550000</v>
      </c>
      <c r="K113" s="22" t="s">
        <v>425</v>
      </c>
      <c r="L113" s="27" t="s">
        <v>389</v>
      </c>
    </row>
    <row r="114" spans="1:12">
      <c r="A114" s="20" t="s">
        <v>465</v>
      </c>
      <c r="B114" s="20" t="s">
        <v>25</v>
      </c>
      <c r="C114" s="20" t="s">
        <v>357</v>
      </c>
      <c r="D114" s="26">
        <v>45279</v>
      </c>
      <c r="E114" s="26">
        <v>45580</v>
      </c>
      <c r="F114" s="25">
        <f t="shared" si="5"/>
        <v>301</v>
      </c>
      <c r="G114" s="21">
        <v>50000000</v>
      </c>
      <c r="H114" s="14">
        <f t="shared" si="8"/>
        <v>0.54</v>
      </c>
      <c r="I114" s="13">
        <v>27000000</v>
      </c>
      <c r="J114" s="21">
        <f t="shared" si="6"/>
        <v>23000000</v>
      </c>
      <c r="K114" s="22" t="s">
        <v>426</v>
      </c>
      <c r="L114" s="27" t="s">
        <v>390</v>
      </c>
    </row>
    <row r="115" spans="1:12">
      <c r="A115" s="20" t="s">
        <v>466</v>
      </c>
      <c r="B115" s="20" t="s">
        <v>25</v>
      </c>
      <c r="C115" s="20" t="s">
        <v>358</v>
      </c>
      <c r="D115" s="26">
        <v>45278</v>
      </c>
      <c r="E115" s="26">
        <v>45626</v>
      </c>
      <c r="F115" s="25">
        <f t="shared" si="5"/>
        <v>348</v>
      </c>
      <c r="G115" s="21">
        <v>63800000</v>
      </c>
      <c r="H115" s="14">
        <f t="shared" si="8"/>
        <v>0.46839079937304073</v>
      </c>
      <c r="I115" s="13">
        <v>29883333</v>
      </c>
      <c r="J115" s="21">
        <f t="shared" si="6"/>
        <v>33916667</v>
      </c>
      <c r="K115" s="22" t="s">
        <v>427</v>
      </c>
      <c r="L115" s="27" t="s">
        <v>391</v>
      </c>
    </row>
    <row r="116" spans="1:12">
      <c r="A116" s="20" t="s">
        <v>467</v>
      </c>
      <c r="B116" s="20" t="s">
        <v>25</v>
      </c>
      <c r="C116" s="20" t="s">
        <v>359</v>
      </c>
      <c r="D116" s="26">
        <v>45287</v>
      </c>
      <c r="E116" s="26">
        <v>45580</v>
      </c>
      <c r="F116" s="25">
        <f t="shared" si="5"/>
        <v>293</v>
      </c>
      <c r="G116" s="21">
        <v>28760701</v>
      </c>
      <c r="H116" s="14">
        <f t="shared" si="8"/>
        <v>0.62372881662376722</v>
      </c>
      <c r="I116" s="13">
        <v>17938878</v>
      </c>
      <c r="J116" s="21">
        <f t="shared" si="6"/>
        <v>10821823</v>
      </c>
      <c r="K116" s="22" t="s">
        <v>428</v>
      </c>
      <c r="L116" s="27" t="s">
        <v>392</v>
      </c>
    </row>
    <row r="117" spans="1:12">
      <c r="A117" s="20" t="s">
        <v>468</v>
      </c>
      <c r="B117" s="20" t="s">
        <v>25</v>
      </c>
      <c r="C117" s="20" t="s">
        <v>348</v>
      </c>
      <c r="D117" s="26">
        <v>45278</v>
      </c>
      <c r="E117" s="26">
        <v>45580</v>
      </c>
      <c r="F117" s="25">
        <f t="shared" si="5"/>
        <v>302</v>
      </c>
      <c r="G117" s="21">
        <v>27787855</v>
      </c>
      <c r="H117" s="14">
        <f t="shared" si="8"/>
        <v>0.64765099717124619</v>
      </c>
      <c r="I117" s="13">
        <v>17996832</v>
      </c>
      <c r="J117" s="21">
        <f t="shared" si="6"/>
        <v>9791023</v>
      </c>
      <c r="K117" s="22" t="s">
        <v>429</v>
      </c>
      <c r="L117" s="27" t="s">
        <v>393</v>
      </c>
    </row>
    <row r="118" spans="1:12">
      <c r="A118" s="20" t="s">
        <v>469</v>
      </c>
      <c r="B118" s="20" t="s">
        <v>25</v>
      </c>
      <c r="C118" s="20" t="s">
        <v>360</v>
      </c>
      <c r="D118" s="26">
        <v>45271</v>
      </c>
      <c r="E118" s="26">
        <v>45611</v>
      </c>
      <c r="F118" s="25">
        <f t="shared" si="5"/>
        <v>340</v>
      </c>
      <c r="G118" s="21">
        <v>185165190</v>
      </c>
      <c r="H118" s="14">
        <f t="shared" si="8"/>
        <v>0.50147492625368728</v>
      </c>
      <c r="I118" s="13">
        <v>92855700</v>
      </c>
      <c r="J118" s="21">
        <f t="shared" si="6"/>
        <v>92309490</v>
      </c>
      <c r="K118" s="22" t="s">
        <v>430</v>
      </c>
      <c r="L118" s="27" t="s">
        <v>394</v>
      </c>
    </row>
    <row r="119" spans="1:12">
      <c r="A119" s="20" t="s">
        <v>470</v>
      </c>
      <c r="B119" s="20" t="s">
        <v>25</v>
      </c>
      <c r="C119" s="20" t="s">
        <v>361</v>
      </c>
      <c r="D119" s="26">
        <v>45265</v>
      </c>
      <c r="E119" s="26">
        <v>45580</v>
      </c>
      <c r="F119" s="25">
        <f t="shared" si="5"/>
        <v>315</v>
      </c>
      <c r="G119" s="21">
        <v>32048090</v>
      </c>
      <c r="H119" s="14">
        <f t="shared" si="8"/>
        <v>0.65396823960491879</v>
      </c>
      <c r="I119" s="13">
        <v>20958433</v>
      </c>
      <c r="J119" s="21">
        <f t="shared" si="6"/>
        <v>11089657</v>
      </c>
      <c r="K119" s="22" t="s">
        <v>431</v>
      </c>
      <c r="L119" s="27" t="s">
        <v>395</v>
      </c>
    </row>
    <row r="120" spans="1:12">
      <c r="A120" s="20" t="s">
        <v>471</v>
      </c>
      <c r="B120" s="20" t="s">
        <v>25</v>
      </c>
      <c r="C120" s="20" t="s">
        <v>362</v>
      </c>
      <c r="D120" s="26">
        <v>45223</v>
      </c>
      <c r="E120" s="26">
        <v>45626</v>
      </c>
      <c r="F120" s="25">
        <f t="shared" si="5"/>
        <v>403</v>
      </c>
      <c r="G120" s="21">
        <v>39478812</v>
      </c>
      <c r="H120" s="14">
        <f t="shared" si="8"/>
        <v>0.55223880597014929</v>
      </c>
      <c r="I120" s="13">
        <v>21801732</v>
      </c>
      <c r="J120" s="21">
        <f t="shared" si="6"/>
        <v>17677080</v>
      </c>
      <c r="K120" s="22" t="s">
        <v>432</v>
      </c>
      <c r="L120" s="27" t="s">
        <v>518</v>
      </c>
    </row>
    <row r="121" spans="1:12">
      <c r="A121" s="20" t="s">
        <v>472</v>
      </c>
      <c r="B121" s="20" t="s">
        <v>25</v>
      </c>
      <c r="C121" s="20" t="s">
        <v>363</v>
      </c>
      <c r="D121" s="26">
        <v>45223</v>
      </c>
      <c r="E121" s="26">
        <v>45626</v>
      </c>
      <c r="F121" s="25">
        <f t="shared" si="5"/>
        <v>403</v>
      </c>
      <c r="G121" s="21">
        <v>40906593</v>
      </c>
      <c r="H121" s="14">
        <f t="shared" si="8"/>
        <v>0.44444444444444442</v>
      </c>
      <c r="I121" s="13">
        <v>18180708</v>
      </c>
      <c r="J121" s="21">
        <f t="shared" si="6"/>
        <v>22725885</v>
      </c>
      <c r="K121" s="22" t="s">
        <v>433</v>
      </c>
      <c r="L121" s="27" t="s">
        <v>519</v>
      </c>
    </row>
    <row r="122" spans="1:12">
      <c r="A122" s="20" t="s">
        <v>473</v>
      </c>
      <c r="B122" s="20" t="s">
        <v>25</v>
      </c>
      <c r="C122" s="20" t="s">
        <v>364</v>
      </c>
      <c r="D122" s="26">
        <v>45272</v>
      </c>
      <c r="E122" s="26">
        <v>45503</v>
      </c>
      <c r="F122" s="25">
        <f t="shared" si="5"/>
        <v>231</v>
      </c>
      <c r="G122" s="21">
        <v>94682500</v>
      </c>
      <c r="H122" s="14">
        <f t="shared" si="8"/>
        <v>0.65259683679666258</v>
      </c>
      <c r="I122" s="13">
        <v>61789500</v>
      </c>
      <c r="J122" s="21">
        <f t="shared" si="6"/>
        <v>32893000</v>
      </c>
      <c r="K122" s="22" t="s">
        <v>434</v>
      </c>
      <c r="L122" s="27" t="s">
        <v>396</v>
      </c>
    </row>
    <row r="123" spans="1:12">
      <c r="A123" s="20" t="s">
        <v>474</v>
      </c>
      <c r="B123" s="20" t="s">
        <v>25</v>
      </c>
      <c r="C123" s="20" t="s">
        <v>365</v>
      </c>
      <c r="D123" s="26">
        <v>45279</v>
      </c>
      <c r="E123" s="26">
        <v>45503</v>
      </c>
      <c r="F123" s="25">
        <f t="shared" si="5"/>
        <v>224</v>
      </c>
      <c r="G123" s="21">
        <v>29363714</v>
      </c>
      <c r="H123" s="14">
        <f t="shared" si="8"/>
        <v>0.64316196513833368</v>
      </c>
      <c r="I123" s="13">
        <v>18885624</v>
      </c>
      <c r="J123" s="21">
        <f t="shared" si="6"/>
        <v>10478090</v>
      </c>
      <c r="K123" s="22" t="s">
        <v>435</v>
      </c>
      <c r="L123" s="27" t="s">
        <v>397</v>
      </c>
    </row>
    <row r="124" spans="1:12">
      <c r="A124" s="20" t="s">
        <v>475</v>
      </c>
      <c r="B124" s="20" t="s">
        <v>25</v>
      </c>
      <c r="C124" s="20" t="s">
        <v>366</v>
      </c>
      <c r="D124" s="26">
        <v>45278</v>
      </c>
      <c r="E124" s="26">
        <v>45503</v>
      </c>
      <c r="F124" s="25">
        <f t="shared" si="5"/>
        <v>225</v>
      </c>
      <c r="G124" s="21">
        <v>20970151</v>
      </c>
      <c r="H124" s="14">
        <f t="shared" si="8"/>
        <v>0.64765098734863669</v>
      </c>
      <c r="I124" s="13">
        <v>13581339</v>
      </c>
      <c r="J124" s="21">
        <f t="shared" si="6"/>
        <v>7388812</v>
      </c>
      <c r="K124" s="22" t="s">
        <v>436</v>
      </c>
      <c r="L124" s="27" t="s">
        <v>520</v>
      </c>
    </row>
    <row r="125" spans="1:12">
      <c r="A125" s="20" t="s">
        <v>442</v>
      </c>
      <c r="B125" s="20" t="s">
        <v>25</v>
      </c>
      <c r="C125" s="20" t="s">
        <v>342</v>
      </c>
      <c r="D125" s="26">
        <v>45264</v>
      </c>
      <c r="E125" s="26">
        <v>45502</v>
      </c>
      <c r="F125" s="25">
        <f t="shared" si="5"/>
        <v>238</v>
      </c>
      <c r="G125" s="21">
        <v>54858904.800000004</v>
      </c>
      <c r="H125" s="14">
        <f t="shared" si="8"/>
        <v>0.8697478955139476</v>
      </c>
      <c r="I125" s="13">
        <v>47713417</v>
      </c>
      <c r="J125" s="21">
        <f t="shared" si="6"/>
        <v>7145487.8000000045</v>
      </c>
      <c r="K125" s="22" t="s">
        <v>403</v>
      </c>
      <c r="L125" s="27" t="s">
        <v>371</v>
      </c>
    </row>
    <row r="126" spans="1:12">
      <c r="A126" s="20" t="s">
        <v>487</v>
      </c>
      <c r="B126" s="20" t="s">
        <v>25</v>
      </c>
      <c r="C126" s="20" t="s">
        <v>489</v>
      </c>
      <c r="D126" s="26">
        <v>44922</v>
      </c>
      <c r="E126" s="26">
        <v>46233</v>
      </c>
      <c r="F126" s="25">
        <f t="shared" si="5"/>
        <v>1311</v>
      </c>
      <c r="G126" s="21">
        <v>413353587.38</v>
      </c>
      <c r="H126" s="14">
        <f t="shared" si="8"/>
        <v>0.3608610106312512</v>
      </c>
      <c r="I126" s="13">
        <v>149163193.28999999</v>
      </c>
      <c r="J126" s="21">
        <f t="shared" si="6"/>
        <v>264190394.09</v>
      </c>
      <c r="K126" s="22" t="s">
        <v>493</v>
      </c>
      <c r="L126" s="27" t="s">
        <v>491</v>
      </c>
    </row>
    <row r="127" spans="1:12">
      <c r="A127" s="20" t="s">
        <v>488</v>
      </c>
      <c r="B127" s="20" t="s">
        <v>25</v>
      </c>
      <c r="C127" s="20" t="s">
        <v>490</v>
      </c>
      <c r="D127" s="26">
        <v>44925</v>
      </c>
      <c r="E127" s="26">
        <v>46233</v>
      </c>
      <c r="F127" s="25">
        <f t="shared" si="5"/>
        <v>1308</v>
      </c>
      <c r="G127" s="21">
        <v>1468026655</v>
      </c>
      <c r="H127" s="14">
        <f t="shared" si="8"/>
        <v>0.29278224980186074</v>
      </c>
      <c r="I127" s="13">
        <v>429812146.81999999</v>
      </c>
      <c r="J127" s="21">
        <f t="shared" si="6"/>
        <v>1038214508.1800001</v>
      </c>
      <c r="K127" s="22" t="s">
        <v>494</v>
      </c>
      <c r="L127" s="27" t="s">
        <v>492</v>
      </c>
    </row>
    <row r="128" spans="1:12">
      <c r="A128" s="20" t="s">
        <v>495</v>
      </c>
      <c r="B128" s="20" t="s">
        <v>31</v>
      </c>
      <c r="C128" s="20" t="s">
        <v>496</v>
      </c>
      <c r="D128" s="26">
        <v>43888</v>
      </c>
      <c r="E128" s="26">
        <v>46234</v>
      </c>
      <c r="F128" s="25">
        <f t="shared" si="5"/>
        <v>2346</v>
      </c>
      <c r="G128" s="21">
        <v>0</v>
      </c>
      <c r="H128" s="14">
        <v>0</v>
      </c>
      <c r="I128" s="13">
        <v>0</v>
      </c>
      <c r="J128" s="21">
        <f t="shared" si="6"/>
        <v>0</v>
      </c>
      <c r="K128" s="22" t="s">
        <v>40</v>
      </c>
      <c r="L128" s="27" t="s">
        <v>522</v>
      </c>
    </row>
    <row r="129" spans="1:12">
      <c r="A129" s="20" t="s">
        <v>497</v>
      </c>
      <c r="B129" s="20" t="s">
        <v>25</v>
      </c>
      <c r="C129" s="20" t="s">
        <v>498</v>
      </c>
      <c r="D129" s="26">
        <v>45371</v>
      </c>
      <c r="E129" s="26">
        <v>45490</v>
      </c>
      <c r="F129" s="25">
        <f t="shared" si="5"/>
        <v>119</v>
      </c>
      <c r="G129" s="21">
        <v>114724133</v>
      </c>
      <c r="H129" s="14">
        <f t="shared" si="8"/>
        <v>0.35314685707844923</v>
      </c>
      <c r="I129" s="13">
        <v>40514467</v>
      </c>
      <c r="J129" s="21">
        <f t="shared" si="6"/>
        <v>74209666</v>
      </c>
      <c r="K129" s="22" t="s">
        <v>499</v>
      </c>
      <c r="L129" s="27" t="s">
        <v>500</v>
      </c>
    </row>
    <row r="130" spans="1:12">
      <c r="A130" s="20" t="s">
        <v>28</v>
      </c>
      <c r="B130" s="20" t="s">
        <v>25</v>
      </c>
      <c r="C130" s="20" t="s">
        <v>32</v>
      </c>
      <c r="D130" s="26">
        <v>45447</v>
      </c>
      <c r="E130" s="26">
        <v>45595</v>
      </c>
      <c r="F130" s="25">
        <f t="shared" si="5"/>
        <v>148</v>
      </c>
      <c r="G130" s="21">
        <v>14955775</v>
      </c>
      <c r="H130" s="14">
        <f t="shared" si="8"/>
        <v>0.28571431437020145</v>
      </c>
      <c r="I130" s="13">
        <v>4273079</v>
      </c>
      <c r="J130" s="21">
        <f t="shared" si="6"/>
        <v>10682696</v>
      </c>
      <c r="K130" s="22" t="s">
        <v>35</v>
      </c>
      <c r="L130" s="27" t="s">
        <v>501</v>
      </c>
    </row>
    <row r="131" spans="1:12">
      <c r="A131" s="20" t="s">
        <v>502</v>
      </c>
      <c r="B131" s="20" t="s">
        <v>25</v>
      </c>
      <c r="C131" s="20" t="s">
        <v>503</v>
      </c>
      <c r="D131" s="26">
        <v>45273</v>
      </c>
      <c r="E131" s="26">
        <v>45626</v>
      </c>
      <c r="F131" s="25">
        <f t="shared" si="5"/>
        <v>353</v>
      </c>
      <c r="G131" s="21">
        <v>160000000</v>
      </c>
      <c r="H131" s="14">
        <f t="shared" si="8"/>
        <v>0.58972312500000001</v>
      </c>
      <c r="I131" s="13">
        <v>94355700</v>
      </c>
      <c r="J131" s="21">
        <f t="shared" si="6"/>
        <v>65644300</v>
      </c>
      <c r="K131" s="22" t="s">
        <v>505</v>
      </c>
      <c r="L131" s="27" t="s">
        <v>504</v>
      </c>
    </row>
    <row r="132" spans="1:12">
      <c r="A132" s="20" t="s">
        <v>506</v>
      </c>
      <c r="B132" s="20" t="s">
        <v>25</v>
      </c>
      <c r="C132" s="20" t="s">
        <v>507</v>
      </c>
      <c r="D132" s="26">
        <v>45232</v>
      </c>
      <c r="E132" s="26">
        <v>45503</v>
      </c>
      <c r="F132" s="25">
        <f t="shared" si="5"/>
        <v>271</v>
      </c>
      <c r="G132" s="21">
        <v>63000000</v>
      </c>
      <c r="H132" s="14">
        <f t="shared" si="8"/>
        <v>0.21851850793650793</v>
      </c>
      <c r="I132" s="13">
        <v>13766666</v>
      </c>
      <c r="J132" s="21">
        <f t="shared" ref="J132:J136" si="9">G132-I132</f>
        <v>49233334</v>
      </c>
      <c r="K132" s="22" t="s">
        <v>509</v>
      </c>
      <c r="L132" s="27" t="s">
        <v>508</v>
      </c>
    </row>
    <row r="133" spans="1:12">
      <c r="A133" s="20" t="s">
        <v>451</v>
      </c>
      <c r="B133" s="20" t="s">
        <v>25</v>
      </c>
      <c r="C133" s="20" t="s">
        <v>348</v>
      </c>
      <c r="D133" s="26">
        <v>45278</v>
      </c>
      <c r="E133" s="26">
        <v>45580</v>
      </c>
      <c r="F133" s="25">
        <f t="shared" ref="F133:F136" si="10">E133-D133</f>
        <v>302</v>
      </c>
      <c r="G133" s="21">
        <v>29053183</v>
      </c>
      <c r="H133" s="14">
        <f t="shared" si="8"/>
        <v>0.64765099920377056</v>
      </c>
      <c r="I133" s="13">
        <v>18816323</v>
      </c>
      <c r="J133" s="21">
        <f t="shared" si="9"/>
        <v>10236860</v>
      </c>
      <c r="K133" s="22" t="s">
        <v>412</v>
      </c>
      <c r="L133" s="27" t="s">
        <v>379</v>
      </c>
    </row>
    <row r="134" spans="1:12">
      <c r="A134" s="20" t="s">
        <v>452</v>
      </c>
      <c r="B134" s="20" t="s">
        <v>25</v>
      </c>
      <c r="C134" s="20" t="s">
        <v>341</v>
      </c>
      <c r="D134" s="26">
        <v>45265</v>
      </c>
      <c r="E134" s="26">
        <v>45580</v>
      </c>
      <c r="F134" s="25">
        <f t="shared" si="10"/>
        <v>315</v>
      </c>
      <c r="G134" s="21">
        <v>74013114</v>
      </c>
      <c r="H134" s="14">
        <f t="shared" si="8"/>
        <v>0.55873014611978089</v>
      </c>
      <c r="I134" s="13">
        <v>41353358</v>
      </c>
      <c r="J134" s="21">
        <f t="shared" si="9"/>
        <v>32659756</v>
      </c>
      <c r="K134" s="22" t="s">
        <v>413</v>
      </c>
      <c r="L134" s="27" t="s">
        <v>380</v>
      </c>
    </row>
    <row r="135" spans="1:12">
      <c r="A135" s="20" t="s">
        <v>462</v>
      </c>
      <c r="B135" s="20" t="s">
        <v>25</v>
      </c>
      <c r="C135" s="20" t="s">
        <v>354</v>
      </c>
      <c r="D135" s="26">
        <v>45280</v>
      </c>
      <c r="E135" s="26">
        <v>45626</v>
      </c>
      <c r="F135" s="25">
        <f t="shared" si="10"/>
        <v>346</v>
      </c>
      <c r="G135" s="21">
        <v>96657400</v>
      </c>
      <c r="H135" s="14">
        <f t="shared" si="8"/>
        <v>0.5568513119533528</v>
      </c>
      <c r="I135" s="13">
        <v>53823800</v>
      </c>
      <c r="J135" s="21">
        <f t="shared" si="9"/>
        <v>42833600</v>
      </c>
      <c r="K135" s="22" t="s">
        <v>423</v>
      </c>
      <c r="L135" s="27" t="s">
        <v>521</v>
      </c>
    </row>
    <row r="136" spans="1:12">
      <c r="A136" s="20" t="s">
        <v>510</v>
      </c>
      <c r="B136" s="20"/>
      <c r="C136" s="20" t="s">
        <v>31</v>
      </c>
      <c r="D136" s="26">
        <v>44278</v>
      </c>
      <c r="E136" s="26">
        <v>46387</v>
      </c>
      <c r="F136" s="25">
        <f t="shared" si="10"/>
        <v>2109</v>
      </c>
      <c r="G136" s="21">
        <v>0</v>
      </c>
      <c r="H136" s="14">
        <v>0</v>
      </c>
      <c r="I136" s="13">
        <v>0</v>
      </c>
      <c r="J136" s="21">
        <f t="shared" si="9"/>
        <v>0</v>
      </c>
      <c r="K136" s="22" t="s">
        <v>512</v>
      </c>
      <c r="L136" s="27" t="s">
        <v>511</v>
      </c>
    </row>
    <row r="137" spans="1:12">
      <c r="A137" s="20"/>
      <c r="B137" s="20"/>
      <c r="C137" s="20"/>
      <c r="D137" s="26"/>
      <c r="E137" s="26"/>
      <c r="F137" s="25"/>
      <c r="G137" s="21"/>
      <c r="H137" s="14"/>
      <c r="I137" s="13"/>
      <c r="J137" s="21"/>
      <c r="K137" s="22"/>
      <c r="L137" s="27"/>
    </row>
    <row r="138" spans="1:12">
      <c r="A138" s="20"/>
      <c r="B138" s="20"/>
      <c r="C138" s="20"/>
      <c r="D138" s="26"/>
      <c r="E138" s="26"/>
      <c r="F138" s="25"/>
      <c r="G138" s="21"/>
      <c r="H138" s="14"/>
      <c r="I138" s="13"/>
      <c r="J138" s="21"/>
      <c r="K138" s="22"/>
      <c r="L138" s="27"/>
    </row>
    <row r="139" spans="1:12">
      <c r="A139" s="20"/>
      <c r="B139" s="20"/>
      <c r="C139" s="20"/>
      <c r="D139" s="26"/>
      <c r="E139" s="26"/>
      <c r="F139" s="25"/>
      <c r="G139" s="21"/>
      <c r="H139" s="14"/>
      <c r="I139" s="13"/>
      <c r="J139" s="21"/>
      <c r="K139" s="22"/>
      <c r="L139" s="27"/>
    </row>
    <row r="140" spans="1:12">
      <c r="A140" s="20"/>
      <c r="B140" s="20"/>
      <c r="C140" s="20"/>
      <c r="D140" s="26"/>
      <c r="E140" s="26"/>
      <c r="F140" s="25"/>
      <c r="G140" s="21"/>
      <c r="H140" s="14"/>
      <c r="I140" s="13"/>
      <c r="J140" s="21"/>
      <c r="K140" s="22"/>
      <c r="L140" s="27"/>
    </row>
    <row r="141" spans="1:12">
      <c r="A141" s="20"/>
      <c r="B141" s="20"/>
      <c r="C141" s="20"/>
      <c r="D141" s="26"/>
      <c r="E141" s="26"/>
      <c r="F141" s="25"/>
      <c r="G141" s="21"/>
      <c r="H141" s="14"/>
      <c r="I141" s="13"/>
      <c r="J141" s="21"/>
      <c r="K141" s="22"/>
      <c r="L141" s="27"/>
    </row>
    <row r="142" spans="1:12">
      <c r="A142" s="20"/>
      <c r="B142" s="20"/>
      <c r="C142" s="20"/>
      <c r="D142" s="26"/>
      <c r="E142" s="26"/>
      <c r="F142" s="25"/>
      <c r="G142" s="21"/>
      <c r="H142" s="14"/>
      <c r="I142" s="13"/>
      <c r="J142" s="21"/>
      <c r="K142" s="22"/>
      <c r="L142" s="27"/>
    </row>
    <row r="143" spans="1:12">
      <c r="A143" s="20"/>
      <c r="B143" s="20"/>
      <c r="C143" s="20"/>
      <c r="D143" s="26"/>
      <c r="E143" s="26"/>
      <c r="F143" s="25"/>
      <c r="G143" s="21"/>
      <c r="H143" s="14"/>
      <c r="I143" s="13"/>
      <c r="J143" s="21"/>
      <c r="K143" s="22"/>
      <c r="L143" s="27"/>
    </row>
    <row r="144" spans="1:12">
      <c r="A144" s="20"/>
      <c r="B144" s="20"/>
      <c r="C144" s="20"/>
      <c r="D144" s="26"/>
      <c r="E144" s="26"/>
      <c r="F144" s="25"/>
      <c r="G144" s="21"/>
      <c r="H144" s="14"/>
      <c r="I144" s="13"/>
      <c r="J144" s="21"/>
      <c r="K144" s="22"/>
      <c r="L144" s="27"/>
    </row>
    <row r="145" spans="1:12">
      <c r="A145" s="20"/>
      <c r="B145" s="20"/>
      <c r="C145" s="20"/>
      <c r="D145" s="26"/>
      <c r="E145" s="26"/>
      <c r="F145" s="25"/>
      <c r="G145" s="21"/>
      <c r="H145" s="14"/>
      <c r="I145" s="13"/>
      <c r="J145" s="21"/>
      <c r="K145" s="22"/>
      <c r="L145" s="27"/>
    </row>
    <row r="146" spans="1:12">
      <c r="A146" s="20"/>
      <c r="B146" s="20"/>
      <c r="C146" s="20"/>
      <c r="D146" s="26"/>
      <c r="E146" s="26"/>
      <c r="F146" s="25"/>
      <c r="G146" s="21"/>
      <c r="H146" s="14"/>
      <c r="I146" s="13"/>
      <c r="J146" s="21"/>
      <c r="K146" s="22"/>
      <c r="L146" s="27"/>
    </row>
    <row r="147" spans="1:12">
      <c r="A147" s="20"/>
      <c r="B147" s="20"/>
      <c r="C147" s="20"/>
      <c r="D147" s="26"/>
      <c r="E147" s="26"/>
      <c r="F147" s="25"/>
      <c r="G147" s="21"/>
      <c r="H147" s="14"/>
      <c r="I147" s="13"/>
      <c r="J147" s="21"/>
      <c r="K147" s="22"/>
      <c r="L147" s="27"/>
    </row>
    <row r="148" spans="1:12">
      <c r="A148" s="20"/>
      <c r="B148" s="20"/>
      <c r="C148" s="20"/>
      <c r="D148" s="26"/>
      <c r="E148" s="26"/>
      <c r="F148" s="25"/>
      <c r="G148" s="21"/>
      <c r="H148" s="14"/>
      <c r="I148" s="13"/>
      <c r="J148" s="21"/>
      <c r="K148" s="22"/>
      <c r="L148" s="27"/>
    </row>
    <row r="149" spans="1:12">
      <c r="A149" s="20"/>
      <c r="B149" s="20"/>
      <c r="C149" s="20"/>
      <c r="D149" s="26"/>
      <c r="E149" s="26"/>
      <c r="F149" s="25"/>
      <c r="G149" s="21"/>
      <c r="H149" s="14"/>
      <c r="I149" s="13"/>
      <c r="J149" s="21"/>
      <c r="K149" s="22"/>
      <c r="L149" s="27"/>
    </row>
    <row r="150" spans="1:12">
      <c r="A150" s="20"/>
      <c r="B150" s="20"/>
      <c r="C150" s="20"/>
      <c r="D150" s="26"/>
      <c r="E150" s="26"/>
      <c r="F150" s="25"/>
      <c r="G150" s="21"/>
      <c r="H150" s="14"/>
      <c r="I150" s="13"/>
      <c r="J150" s="21"/>
      <c r="K150" s="22"/>
      <c r="L150" s="27"/>
    </row>
    <row r="151" spans="1:12">
      <c r="A151" s="20"/>
      <c r="B151" s="20"/>
      <c r="C151" s="20"/>
      <c r="D151" s="26"/>
      <c r="E151" s="26"/>
      <c r="F151" s="25"/>
      <c r="G151" s="21"/>
      <c r="H151" s="14"/>
      <c r="I151" s="13"/>
      <c r="J151" s="21"/>
      <c r="K151" s="22"/>
      <c r="L151" s="27"/>
    </row>
    <row r="152" spans="1:12">
      <c r="A152" s="20"/>
      <c r="B152" s="20"/>
      <c r="C152" s="20"/>
      <c r="D152" s="26"/>
      <c r="E152" s="26"/>
      <c r="F152" s="25"/>
      <c r="G152" s="21"/>
      <c r="H152" s="14"/>
      <c r="I152" s="13"/>
      <c r="J152" s="21"/>
      <c r="K152" s="22"/>
      <c r="L152" s="27"/>
    </row>
    <row r="153" spans="1:12">
      <c r="A153" s="20"/>
      <c r="B153" s="20"/>
      <c r="C153" s="20"/>
      <c r="D153" s="26"/>
      <c r="E153" s="26"/>
      <c r="F153" s="25"/>
      <c r="G153" s="21"/>
      <c r="H153" s="14"/>
      <c r="I153" s="13"/>
      <c r="J153" s="21"/>
      <c r="K153" s="22"/>
      <c r="L153" s="27"/>
    </row>
    <row r="154" spans="1:12">
      <c r="A154" s="20"/>
      <c r="B154" s="20"/>
      <c r="C154" s="20"/>
      <c r="D154" s="26"/>
      <c r="E154" s="26"/>
      <c r="F154" s="25"/>
      <c r="G154" s="21"/>
      <c r="H154" s="14"/>
      <c r="I154" s="13"/>
      <c r="J154" s="21"/>
      <c r="K154" s="22"/>
      <c r="L154" s="27"/>
    </row>
    <row r="155" spans="1:12">
      <c r="A155" s="20"/>
      <c r="B155" s="20"/>
      <c r="C155" s="20"/>
      <c r="D155" s="26"/>
      <c r="E155" s="26"/>
      <c r="F155" s="25"/>
      <c r="G155" s="21"/>
      <c r="H155" s="14"/>
      <c r="I155" s="13"/>
      <c r="J155" s="21"/>
      <c r="K155" s="22"/>
      <c r="L155" s="27"/>
    </row>
    <row r="156" spans="1:12">
      <c r="A156" s="20"/>
      <c r="B156" s="20"/>
      <c r="C156" s="20"/>
      <c r="D156" s="26"/>
      <c r="E156" s="26"/>
      <c r="F156" s="25"/>
      <c r="G156" s="21"/>
      <c r="H156" s="14"/>
      <c r="I156" s="13"/>
      <c r="J156" s="21"/>
      <c r="K156" s="22"/>
      <c r="L156" s="27"/>
    </row>
    <row r="157" spans="1:12">
      <c r="A157" s="20"/>
      <c r="B157" s="20"/>
      <c r="C157" s="20"/>
      <c r="D157" s="26"/>
      <c r="E157" s="26"/>
      <c r="F157" s="25"/>
      <c r="G157" s="21"/>
      <c r="H157" s="14"/>
      <c r="I157" s="13"/>
      <c r="J157" s="21"/>
      <c r="K157" s="22"/>
      <c r="L157" s="27"/>
    </row>
    <row r="158" spans="1:12">
      <c r="A158" s="20"/>
      <c r="B158" s="20"/>
      <c r="C158" s="20"/>
      <c r="D158" s="26"/>
      <c r="E158" s="26"/>
      <c r="F158" s="25"/>
      <c r="G158" s="21"/>
      <c r="H158" s="14"/>
      <c r="I158" s="13"/>
      <c r="J158" s="21"/>
      <c r="K158" s="22"/>
      <c r="L158" s="27"/>
    </row>
    <row r="159" spans="1:12">
      <c r="A159" s="20"/>
      <c r="B159" s="20"/>
      <c r="C159" s="20"/>
      <c r="D159" s="26"/>
      <c r="E159" s="26"/>
      <c r="F159" s="25"/>
      <c r="G159" s="21"/>
      <c r="H159" s="14"/>
      <c r="I159" s="13"/>
      <c r="J159" s="21"/>
      <c r="K159" s="22"/>
      <c r="L159" s="27"/>
    </row>
    <row r="160" spans="1:12">
      <c r="A160" s="20"/>
      <c r="B160" s="20"/>
      <c r="C160" s="20"/>
      <c r="D160" s="26"/>
      <c r="E160" s="26"/>
      <c r="F160" s="25"/>
      <c r="G160" s="21"/>
      <c r="H160" s="14"/>
      <c r="I160" s="13"/>
      <c r="J160" s="21"/>
      <c r="K160" s="22"/>
      <c r="L160" s="27"/>
    </row>
    <row r="161" spans="1:12">
      <c r="A161" s="20"/>
      <c r="B161" s="20"/>
      <c r="C161" s="20"/>
      <c r="D161" s="26"/>
      <c r="E161" s="26"/>
      <c r="F161" s="25"/>
      <c r="G161" s="21"/>
      <c r="H161" s="14"/>
      <c r="I161" s="13"/>
      <c r="J161" s="21"/>
      <c r="K161" s="22"/>
      <c r="L161" s="27"/>
    </row>
    <row r="162" spans="1:12">
      <c r="A162" s="20"/>
      <c r="B162" s="20"/>
      <c r="C162" s="20"/>
      <c r="D162" s="26"/>
      <c r="E162" s="26"/>
      <c r="F162" s="25"/>
      <c r="G162" s="21"/>
      <c r="H162" s="14"/>
      <c r="I162" s="13"/>
      <c r="J162" s="21"/>
      <c r="K162" s="22"/>
      <c r="L162" s="27"/>
    </row>
    <row r="163" spans="1:12">
      <c r="A163" s="20"/>
      <c r="B163" s="20"/>
      <c r="C163" s="20"/>
      <c r="D163" s="26"/>
      <c r="E163" s="26"/>
      <c r="F163" s="25"/>
      <c r="G163" s="21"/>
      <c r="H163" s="14"/>
      <c r="I163" s="13"/>
      <c r="J163" s="21"/>
      <c r="K163" s="22"/>
      <c r="L163" s="27"/>
    </row>
    <row r="164" spans="1:12">
      <c r="A164" s="20"/>
      <c r="B164" s="20"/>
      <c r="C164" s="20"/>
      <c r="D164" s="26"/>
      <c r="E164" s="26"/>
      <c r="F164" s="25"/>
      <c r="G164" s="21"/>
      <c r="H164" s="14"/>
      <c r="I164" s="13"/>
      <c r="J164" s="21"/>
      <c r="K164" s="22"/>
      <c r="L164" s="27"/>
    </row>
    <row r="165" spans="1:12">
      <c r="A165" s="20"/>
      <c r="B165" s="20"/>
      <c r="C165" s="20"/>
      <c r="D165" s="26"/>
      <c r="E165" s="26"/>
      <c r="F165" s="25"/>
      <c r="G165" s="21"/>
      <c r="H165" s="14"/>
      <c r="I165" s="13"/>
      <c r="J165" s="21"/>
      <c r="K165" s="22"/>
      <c r="L165" s="27"/>
    </row>
  </sheetData>
  <mergeCells count="1">
    <mergeCell ref="A1:L1"/>
  </mergeCells>
  <conditionalFormatting sqref="H3:H165">
    <cfRule type="colorScale" priority="7">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H4 F3:F136 I3:I135" xr:uid="{00000000-0002-0000-0000-000000000000}">
      <formula1>-9223372036854770000</formula1>
      <formula2>9223372036854770000</formula2>
    </dataValidation>
  </dataValidations>
  <hyperlinks>
    <hyperlink ref="L73" r:id="rId1" xr:uid="{00000000-0004-0000-0000-000000000000}"/>
    <hyperlink ref="L95" r:id="rId2" xr:uid="{00000000-0004-0000-0000-000001000000}"/>
    <hyperlink ref="L96" r:id="rId3" xr:uid="{00000000-0004-0000-0000-000002000000}"/>
    <hyperlink ref="L107" r:id="rId4" xr:uid="{00000000-0004-0000-0000-000003000000}"/>
    <hyperlink ref="L108" r:id="rId5" xr:uid="{00000000-0004-0000-0000-000004000000}"/>
    <hyperlink ref="L109" r:id="rId6" xr:uid="{00000000-0004-0000-0000-000005000000}"/>
    <hyperlink ref="L120" r:id="rId7" xr:uid="{00000000-0004-0000-0000-000006000000}"/>
    <hyperlink ref="L121" r:id="rId8" xr:uid="{00000000-0004-0000-0000-000007000000}"/>
    <hyperlink ref="L124" r:id="rId9" xr:uid="{00000000-0004-0000-0000-000008000000}"/>
    <hyperlink ref="L135" r:id="rId10" xr:uid="{00000000-0004-0000-0000-000009000000}"/>
    <hyperlink ref="L128" r:id="rId11" xr:uid="{00000000-0004-0000-0000-00000A000000}"/>
    <hyperlink ref="L69" r:id="rId12" xr:uid="{00000000-0004-0000-0000-00000B000000}"/>
    <hyperlink ref="L52" r:id="rId13" xr:uid="{00000000-0004-0000-0000-00000C000000}"/>
    <hyperlink ref="L61" r:id="rId14" xr:uid="{00000000-0004-0000-0000-00000D000000}"/>
    <hyperlink ref="L86" r:id="rId15" xr:uid="{00000000-0004-0000-0000-00000E000000}"/>
    <hyperlink ref="L6" r:id="rId16" xr:uid="{00000000-0004-0000-0000-00000F000000}"/>
    <hyperlink ref="L17" r:id="rId17" xr:uid="{00000000-0004-0000-0000-000010000000}"/>
    <hyperlink ref="L25" r:id="rId18" xr:uid="{00000000-0004-0000-0000-000011000000}"/>
    <hyperlink ref="L34" r:id="rId19" xr:uid="{00000000-0004-0000-0000-000012000000}"/>
    <hyperlink ref="L42" r:id="rId20" xr:uid="{00000000-0004-0000-0000-000013000000}"/>
    <hyperlink ref="L65" r:id="rId21" xr:uid="{00000000-0004-0000-0000-000014000000}"/>
    <hyperlink ref="L66" r:id="rId22" xr:uid="{00000000-0004-0000-0000-000015000000}"/>
    <hyperlink ref="L81" r:id="rId23" xr:uid="{00000000-0004-0000-0000-000016000000}"/>
    <hyperlink ref="L133" r:id="rId24" xr:uid="{00000000-0004-0000-0000-000017000000}"/>
    <hyperlink ref="L136" display="https://www.contratos.gov.co/consultas/detalleProceso.do?numConstancia=21-22-23962&amp;g-recaptcha-response=03AGdBq26F2SeZE4CXvtzVjGJIsV_26PMnY_zoLKgQ2R6gQGGQmCfsWob8R4-UaJgYDAdX6OS_Z4ypELQL9IBda7o9wy-d_D1JPVC-LEdwWeUEUGbDuA6obMyICIU-etiADY3419NB6PiPs-DdPy-Hj" xr:uid="{00000000-0004-0000-0000-000018000000}"/>
  </hyperlinks>
  <pageMargins left="0.7" right="0.7" top="0.75" bottom="0.75" header="0.3" footer="0.3"/>
  <pageSetup scale="29" fitToHeight="0" orientation="landscape" r:id="rId25"/>
  <drawing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6"/>
  <sheetViews>
    <sheetView zoomScaleNormal="100" workbookViewId="0">
      <selection activeCell="I12" sqref="I12"/>
    </sheetView>
  </sheetViews>
  <sheetFormatPr baseColWidth="10" defaultRowHeight="15"/>
  <cols>
    <col min="3" max="3" width="27.7109375" customWidth="1"/>
  </cols>
  <sheetData>
    <row r="2" spans="1:6" ht="15.75" thickBot="1"/>
    <row r="3" spans="1:6" s="3" customFormat="1" ht="16.5" thickBot="1">
      <c r="A3" s="33" t="s">
        <v>12</v>
      </c>
      <c r="B3" s="34"/>
      <c r="C3" s="34"/>
      <c r="D3" s="34"/>
      <c r="E3" s="34"/>
      <c r="F3" s="35"/>
    </row>
    <row r="4" spans="1:6" s="3" customFormat="1" ht="36.75" customHeight="1" thickBot="1">
      <c r="A4" s="33" t="s">
        <v>13</v>
      </c>
      <c r="B4" s="34"/>
      <c r="C4" s="34"/>
      <c r="D4" s="36" t="s">
        <v>21</v>
      </c>
      <c r="E4" s="37"/>
      <c r="F4" s="38"/>
    </row>
    <row r="5" spans="1:6" s="3" customFormat="1" ht="14.25" thickBot="1">
      <c r="A5" s="9" t="s">
        <v>14</v>
      </c>
      <c r="B5" s="10" t="s">
        <v>15</v>
      </c>
      <c r="C5" s="11" t="s">
        <v>16</v>
      </c>
      <c r="D5" s="11" t="s">
        <v>17</v>
      </c>
      <c r="E5" s="11" t="s">
        <v>18</v>
      </c>
      <c r="F5" s="12" t="s">
        <v>19</v>
      </c>
    </row>
    <row r="6" spans="1:6" s="3" customFormat="1" ht="84">
      <c r="A6" s="4">
        <v>1</v>
      </c>
      <c r="B6" s="5">
        <v>44802</v>
      </c>
      <c r="C6" s="6" t="s">
        <v>20</v>
      </c>
      <c r="D6" s="7" t="s">
        <v>22</v>
      </c>
      <c r="E6" s="7" t="s">
        <v>23</v>
      </c>
      <c r="F6" s="8" t="s">
        <v>24</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2025-05-26T14:59:25Z</dcterms:modified>
  <cp:category/>
  <cp:contentStatus/>
</cp:coreProperties>
</file>